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е планы на 2021-2022 учебный год\2 курс\"/>
    </mc:Choice>
  </mc:AlternateContent>
  <bookViews>
    <workbookView xWindow="240" yWindow="75" windowWidth="20115" windowHeight="7995"/>
  </bookViews>
  <sheets>
    <sheet name="план" sheetId="1" r:id="rId1"/>
  </sheets>
  <calcPr calcId="152511"/>
</workbook>
</file>

<file path=xl/calcChain.xml><?xml version="1.0" encoding="utf-8"?>
<calcChain xmlns="http://schemas.openxmlformats.org/spreadsheetml/2006/main">
  <c r="P43" i="1" l="1"/>
  <c r="O41" i="1" l="1"/>
  <c r="N41" i="1"/>
  <c r="L41" i="1"/>
  <c r="K41" i="1"/>
  <c r="O42" i="1"/>
  <c r="N42" i="1"/>
  <c r="L42" i="1"/>
  <c r="K42" i="1"/>
  <c r="M42" i="1" s="1"/>
  <c r="P45" i="1"/>
  <c r="P44" i="1"/>
  <c r="M45" i="1"/>
  <c r="M44" i="1"/>
  <c r="M43" i="1"/>
  <c r="P10" i="1"/>
  <c r="M10" i="1"/>
  <c r="P32" i="1"/>
  <c r="P31" i="1"/>
  <c r="P30" i="1"/>
  <c r="P29" i="1"/>
  <c r="M32" i="1"/>
  <c r="M31" i="1"/>
  <c r="M30" i="1"/>
  <c r="M29" i="1"/>
  <c r="H29" i="1" s="1"/>
  <c r="P26" i="1"/>
  <c r="P25" i="1"/>
  <c r="P24" i="1"/>
  <c r="P23" i="1"/>
  <c r="P22" i="1"/>
  <c r="M26" i="1"/>
  <c r="M25" i="1"/>
  <c r="M24" i="1"/>
  <c r="M23" i="1"/>
  <c r="M22" i="1"/>
  <c r="H22" i="1" s="1"/>
  <c r="F22" i="1" s="1"/>
  <c r="G28" i="1"/>
  <c r="K28" i="1"/>
  <c r="L28" i="1"/>
  <c r="N28" i="1"/>
  <c r="O28" i="1"/>
  <c r="G21" i="1"/>
  <c r="K21" i="1"/>
  <c r="L21" i="1"/>
  <c r="N21" i="1"/>
  <c r="O21" i="1"/>
  <c r="P19" i="1"/>
  <c r="P18" i="1"/>
  <c r="P17" i="1"/>
  <c r="P16" i="1"/>
  <c r="P15" i="1"/>
  <c r="H15" i="1" s="1"/>
  <c r="F15" i="1" s="1"/>
  <c r="P14" i="1"/>
  <c r="M19" i="1"/>
  <c r="M18" i="1"/>
  <c r="M17" i="1"/>
  <c r="M16" i="1"/>
  <c r="M15" i="1"/>
  <c r="M14" i="1"/>
  <c r="G13" i="1"/>
  <c r="I13" i="1"/>
  <c r="L13" i="1"/>
  <c r="N13" i="1"/>
  <c r="O13" i="1"/>
  <c r="K13" i="1"/>
  <c r="G6" i="1"/>
  <c r="I6" i="1"/>
  <c r="P12" i="1"/>
  <c r="P11" i="1"/>
  <c r="P9" i="1"/>
  <c r="P8" i="1"/>
  <c r="P7" i="1"/>
  <c r="M8" i="1"/>
  <c r="M9" i="1"/>
  <c r="M11" i="1"/>
  <c r="M12" i="1"/>
  <c r="M7" i="1"/>
  <c r="O6" i="1"/>
  <c r="N6" i="1"/>
  <c r="L6" i="1"/>
  <c r="L40" i="1" s="1"/>
  <c r="L46" i="1" s="1"/>
  <c r="L51" i="1" s="1"/>
  <c r="K6" i="1"/>
  <c r="K40" i="1" s="1"/>
  <c r="K46" i="1" s="1"/>
  <c r="K51" i="1" s="1"/>
  <c r="M41" i="1" l="1"/>
  <c r="H18" i="1"/>
  <c r="F18" i="1" s="1"/>
  <c r="H7" i="1"/>
  <c r="H32" i="1"/>
  <c r="H17" i="1"/>
  <c r="F17" i="1" s="1"/>
  <c r="H26" i="1"/>
  <c r="N40" i="1"/>
  <c r="N46" i="1" s="1"/>
  <c r="N51" i="1" s="1"/>
  <c r="H9" i="1"/>
  <c r="F9" i="1" s="1"/>
  <c r="P41" i="1"/>
  <c r="O40" i="1"/>
  <c r="O46" i="1" s="1"/>
  <c r="O51" i="1" s="1"/>
  <c r="H25" i="1"/>
  <c r="H31" i="1"/>
  <c r="P42" i="1"/>
  <c r="M40" i="1"/>
  <c r="M46" i="1" s="1"/>
  <c r="H10" i="1"/>
  <c r="F10" i="1" s="1"/>
  <c r="H24" i="1"/>
  <c r="F24" i="1" s="1"/>
  <c r="M28" i="1"/>
  <c r="H23" i="1"/>
  <c r="N20" i="1"/>
  <c r="N33" i="1" s="1"/>
  <c r="H30" i="1"/>
  <c r="F30" i="1" s="1"/>
  <c r="H19" i="1"/>
  <c r="F19" i="1" s="1"/>
  <c r="H14" i="1"/>
  <c r="F14" i="1" s="1"/>
  <c r="P28" i="1"/>
  <c r="H12" i="1"/>
  <c r="F12" i="1" s="1"/>
  <c r="H11" i="1"/>
  <c r="F11" i="1" s="1"/>
  <c r="H16" i="1"/>
  <c r="F16" i="1" s="1"/>
  <c r="G20" i="1"/>
  <c r="G33" i="1" s="1"/>
  <c r="O20" i="1"/>
  <c r="O33" i="1" s="1"/>
  <c r="P21" i="1"/>
  <c r="L20" i="1"/>
  <c r="L33" i="1" s="1"/>
  <c r="K20" i="1"/>
  <c r="K33" i="1" s="1"/>
  <c r="F29" i="1"/>
  <c r="M21" i="1"/>
  <c r="P13" i="1"/>
  <c r="P6" i="1"/>
  <c r="M13" i="1"/>
  <c r="H8" i="1"/>
  <c r="F8" i="1" s="1"/>
  <c r="F7" i="1"/>
  <c r="M6" i="1"/>
  <c r="F25" i="1" l="1"/>
  <c r="I25" i="1"/>
  <c r="F23" i="1"/>
  <c r="I23" i="1"/>
  <c r="I21" i="1" s="1"/>
  <c r="I20" i="1" s="1"/>
  <c r="I33" i="1" s="1"/>
  <c r="F26" i="1"/>
  <c r="I26" i="1"/>
  <c r="F31" i="1"/>
  <c r="F28" i="1" s="1"/>
  <c r="I31" i="1"/>
  <c r="I28" i="1" s="1"/>
  <c r="F32" i="1"/>
  <c r="I32" i="1"/>
  <c r="P51" i="1"/>
  <c r="P40" i="1"/>
  <c r="P46" i="1" s="1"/>
  <c r="H28" i="1"/>
  <c r="F13" i="1"/>
  <c r="H21" i="1"/>
  <c r="M20" i="1"/>
  <c r="M33" i="1" s="1"/>
  <c r="P20" i="1"/>
  <c r="P33" i="1" s="1"/>
  <c r="H13" i="1"/>
  <c r="F21" i="1"/>
  <c r="F6" i="1"/>
  <c r="H6" i="1"/>
  <c r="H20" i="1" l="1"/>
  <c r="H33" i="1" s="1"/>
  <c r="F20" i="1"/>
  <c r="F33" i="1" s="1"/>
</calcChain>
</file>

<file path=xl/sharedStrings.xml><?xml version="1.0" encoding="utf-8"?>
<sst xmlns="http://schemas.openxmlformats.org/spreadsheetml/2006/main" count="117" uniqueCount="109">
  <si>
    <t xml:space="preserve">индекс </t>
  </si>
  <si>
    <t>Учебная нагрузка обучающихся                         (час.)</t>
  </si>
  <si>
    <t>Распределение обязательной нагрузки по курсам и полугодиям (час.)</t>
  </si>
  <si>
    <t>зачет</t>
  </si>
  <si>
    <t>экзамен</t>
  </si>
  <si>
    <t>максимальная</t>
  </si>
  <si>
    <t>самостоятельная работа</t>
  </si>
  <si>
    <t>обязательная аудиторная</t>
  </si>
  <si>
    <t>1 курс</t>
  </si>
  <si>
    <t>2 курс</t>
  </si>
  <si>
    <t>всего занятий</t>
  </si>
  <si>
    <t>лабораторно-практических занятий</t>
  </si>
  <si>
    <t>итог</t>
  </si>
  <si>
    <t>Безопасность жизнедеятельности</t>
  </si>
  <si>
    <t>МДК.01.01</t>
  </si>
  <si>
    <t>МДК.01.02</t>
  </si>
  <si>
    <t>МДК.02.01</t>
  </si>
  <si>
    <t>ПП.01</t>
  </si>
  <si>
    <t>Производственная практика</t>
  </si>
  <si>
    <t>ПА.00</t>
  </si>
  <si>
    <t>Промежуточная аттестация</t>
  </si>
  <si>
    <t>2н</t>
  </si>
  <si>
    <t>ВК.00</t>
  </si>
  <si>
    <t>Время каникулярное</t>
  </si>
  <si>
    <t>УД и МДК</t>
  </si>
  <si>
    <t>зачетов</t>
  </si>
  <si>
    <t>План учебного процесса по адаптированной образовательной программе профессиональной подготовки по профессии 13249 Кухонный работник на 2020-2022 учебные годы</t>
  </si>
  <si>
    <t>Наименование циклов, дисциплин, профессиональных модулей, МДК, практик</t>
  </si>
  <si>
    <t>АОП.00</t>
  </si>
  <si>
    <t>Общепрофессиональный учебный цикл</t>
  </si>
  <si>
    <t>АОП.01</t>
  </si>
  <si>
    <t>Организация рабочего места кухонного работника</t>
  </si>
  <si>
    <t>АОП.02</t>
  </si>
  <si>
    <t>Производственная санитария и гигиена труда</t>
  </si>
  <si>
    <t>АОП.03</t>
  </si>
  <si>
    <t>Безопасные условия работы, охрана труда и техника безопасности</t>
  </si>
  <si>
    <t>АОП.04</t>
  </si>
  <si>
    <t>Деловая культура взаимодействия кухонного работника с коллегами и руководителем</t>
  </si>
  <si>
    <t>АОП.05</t>
  </si>
  <si>
    <t>АД.00</t>
  </si>
  <si>
    <t>Адаптивный учебный цикл</t>
  </si>
  <si>
    <t>АУД.01</t>
  </si>
  <si>
    <t>Адаптивные информационные технологии</t>
  </si>
  <si>
    <t>АУД.02</t>
  </si>
  <si>
    <t>Психология личности и профессиональное самоопределение</t>
  </si>
  <si>
    <t>АУД.03</t>
  </si>
  <si>
    <t>Основы интеллектуального труда</t>
  </si>
  <si>
    <t>АУД.04</t>
  </si>
  <si>
    <t>Социальная адаптация и основы социально-правовых знаний</t>
  </si>
  <si>
    <t>АУД.05</t>
  </si>
  <si>
    <t>Коммуникативный практикум</t>
  </si>
  <si>
    <t>АУД.06</t>
  </si>
  <si>
    <t>Адаптивная физическая культура и основы здорового образа жизни</t>
  </si>
  <si>
    <t>АП.00</t>
  </si>
  <si>
    <t>Профессиональный учебный цикл</t>
  </si>
  <si>
    <t>АПМ.01</t>
  </si>
  <si>
    <t>Технология уборки производственных помещений</t>
  </si>
  <si>
    <t>УП.01.01</t>
  </si>
  <si>
    <t>Учебная практика</t>
  </si>
  <si>
    <t>Технология подготовки производственного инвентаря, кухонной, столовой посуды и приборов</t>
  </si>
  <si>
    <t>УП.01.02</t>
  </si>
  <si>
    <t>АПМ.02</t>
  </si>
  <si>
    <t>Выполнение первичной обработки сырья и приготовления несложных блюд</t>
  </si>
  <si>
    <t>Технология первичной обработки сырья</t>
  </si>
  <si>
    <t>МДК.02.02</t>
  </si>
  <si>
    <t>Технология приготовления несложных блюд</t>
  </si>
  <si>
    <t>УП.02</t>
  </si>
  <si>
    <t>ПП.02</t>
  </si>
  <si>
    <t>Вариативная часть</t>
  </si>
  <si>
    <t>ИА.00</t>
  </si>
  <si>
    <t>ИА.01</t>
  </si>
  <si>
    <t>ИА.02</t>
  </si>
  <si>
    <t>К.00</t>
  </si>
  <si>
    <t>Часов по циклу</t>
  </si>
  <si>
    <t>Итоговая аттестация</t>
  </si>
  <si>
    <t>Проверка теоретических знаний в пределах квалификационных требований</t>
  </si>
  <si>
    <t>Защита практической квалификационной работы</t>
  </si>
  <si>
    <t>Консультации</t>
  </si>
  <si>
    <t>17 н</t>
  </si>
  <si>
    <t>22 н</t>
  </si>
  <si>
    <t>1 сем</t>
  </si>
  <si>
    <t>2 сем</t>
  </si>
  <si>
    <t>3 сем</t>
  </si>
  <si>
    <t>4 сем</t>
  </si>
  <si>
    <t>диф. зачет</t>
  </si>
  <si>
    <t>Выполнение подготовки производственных помещений, инвентаря, кухонной, столовой  посуды и приборов</t>
  </si>
  <si>
    <t>Формы промеж-й аттестации</t>
  </si>
  <si>
    <t>АОП.06</t>
  </si>
  <si>
    <t>Технологическое оборудование предприятий
общественного питания</t>
  </si>
  <si>
    <t>Эк</t>
  </si>
  <si>
    <t>1н</t>
  </si>
  <si>
    <t>0,5н</t>
  </si>
  <si>
    <t xml:space="preserve"> </t>
  </si>
  <si>
    <t>48ч в год</t>
  </si>
  <si>
    <t>всего часов</t>
  </si>
  <si>
    <t>учебная практика</t>
  </si>
  <si>
    <t>произ. практика</t>
  </si>
  <si>
    <t xml:space="preserve">экзаменов </t>
  </si>
  <si>
    <t>диф.зачетов</t>
  </si>
  <si>
    <t>1</t>
  </si>
  <si>
    <t>2894+72ПА+36ГИА+96 конс=3098ч</t>
  </si>
  <si>
    <t>2340+96конс+36ИА+72ПА=2544</t>
  </si>
  <si>
    <t>конс</t>
  </si>
  <si>
    <t>па</t>
  </si>
  <si>
    <t>гиа</t>
  </si>
  <si>
    <t>ср</t>
  </si>
  <si>
    <t>4</t>
  </si>
  <si>
    <t>в т.ч.</t>
  </si>
  <si>
    <t>в форме практической подготовки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</si>
</sst>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Arial Cyr"/>
      <charset val="204"/>
    </font>
    <font>
      <sz val="9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7" fillId="0" borderId="0"/>
  </cellStyleXfs>
  <cellXfs count="255">
    <xf numFmtId="0" fontId="0" fillId="0" borderId="0" xfId="0"/>
    <xf numFmtId="0" fontId="0" fillId="0" borderId="0" xfId="0" applyFill="1"/>
    <xf numFmtId="0" fontId="3" fillId="0" borderId="4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left" vertical="center" wrapText="1"/>
    </xf>
    <xf numFmtId="1" fontId="3" fillId="0" borderId="18" xfId="0" applyNumberFormat="1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 wrapText="1"/>
    </xf>
    <xf numFmtId="1" fontId="3" fillId="0" borderId="4" xfId="0" applyNumberFormat="1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41" xfId="0" applyFont="1" applyFill="1" applyBorder="1" applyAlignment="1">
      <alignment horizontal="left" vertical="center" wrapText="1"/>
    </xf>
    <xf numFmtId="0" fontId="3" fillId="0" borderId="45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1" fontId="3" fillId="0" borderId="47" xfId="0" applyNumberFormat="1" applyFont="1" applyFill="1" applyBorder="1" applyAlignment="1">
      <alignment horizontal="left" vertical="center" wrapText="1"/>
    </xf>
    <xf numFmtId="0" fontId="3" fillId="0" borderId="54" xfId="0" applyFont="1" applyFill="1" applyBorder="1" applyAlignment="1">
      <alignment horizontal="left" vertical="center" wrapText="1"/>
    </xf>
    <xf numFmtId="1" fontId="3" fillId="0" borderId="9" xfId="0" applyNumberFormat="1" applyFont="1" applyFill="1" applyBorder="1" applyAlignment="1">
      <alignment horizontal="left" vertical="center" wrapText="1"/>
    </xf>
    <xf numFmtId="0" fontId="0" fillId="2" borderId="0" xfId="0" applyFill="1"/>
    <xf numFmtId="1" fontId="3" fillId="0" borderId="27" xfId="0" applyNumberFormat="1" applyFont="1" applyFill="1" applyBorder="1" applyAlignment="1">
      <alignment horizontal="left" vertical="center" wrapText="1"/>
    </xf>
    <xf numFmtId="1" fontId="3" fillId="0" borderId="22" xfId="0" applyNumberFormat="1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1" fontId="3" fillId="0" borderId="29" xfId="0" applyNumberFormat="1" applyFont="1" applyFill="1" applyBorder="1" applyAlignment="1">
      <alignment horizontal="left" vertical="center" wrapText="1"/>
    </xf>
    <xf numFmtId="1" fontId="3" fillId="0" borderId="34" xfId="0" applyNumberFormat="1" applyFont="1" applyFill="1" applyBorder="1" applyAlignment="1">
      <alignment horizontal="left" vertical="center" wrapText="1"/>
    </xf>
    <xf numFmtId="1" fontId="3" fillId="0" borderId="37" xfId="0" applyNumberFormat="1" applyFont="1" applyFill="1" applyBorder="1" applyAlignment="1">
      <alignment horizontal="left" vertical="center" wrapText="1"/>
    </xf>
    <xf numFmtId="1" fontId="3" fillId="0" borderId="39" xfId="0" applyNumberFormat="1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/>
    </xf>
    <xf numFmtId="1" fontId="3" fillId="0" borderId="44" xfId="0" applyNumberFormat="1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left" vertical="center" wrapText="1"/>
    </xf>
    <xf numFmtId="0" fontId="3" fillId="0" borderId="50" xfId="0" applyFont="1" applyFill="1" applyBorder="1" applyAlignment="1">
      <alignment horizontal="left" vertical="center" wrapText="1"/>
    </xf>
    <xf numFmtId="1" fontId="3" fillId="0" borderId="24" xfId="0" applyNumberFormat="1" applyFont="1" applyFill="1" applyBorder="1" applyAlignment="1">
      <alignment horizontal="left" vertical="center" wrapText="1"/>
    </xf>
    <xf numFmtId="1" fontId="3" fillId="0" borderId="51" xfId="0" applyNumberFormat="1" applyFont="1" applyFill="1" applyBorder="1" applyAlignment="1">
      <alignment horizontal="left" vertical="center" wrapText="1"/>
    </xf>
    <xf numFmtId="0" fontId="3" fillId="0" borderId="43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3" fillId="0" borderId="44" xfId="0" applyFont="1" applyFill="1" applyBorder="1" applyAlignment="1">
      <alignment horizontal="left" vertical="center" wrapText="1"/>
    </xf>
    <xf numFmtId="1" fontId="3" fillId="0" borderId="50" xfId="0" applyNumberFormat="1" applyFont="1" applyFill="1" applyBorder="1" applyAlignment="1">
      <alignment horizontal="left" vertical="center" wrapText="1"/>
    </xf>
    <xf numFmtId="1" fontId="3" fillId="0" borderId="38" xfId="0" applyNumberFormat="1" applyFont="1" applyFill="1" applyBorder="1" applyAlignment="1">
      <alignment horizontal="left" vertical="center" wrapText="1"/>
    </xf>
    <xf numFmtId="1" fontId="3" fillId="0" borderId="7" xfId="0" applyNumberFormat="1" applyFont="1" applyFill="1" applyBorder="1" applyAlignment="1">
      <alignment horizontal="left" vertical="center" wrapText="1"/>
    </xf>
    <xf numFmtId="0" fontId="3" fillId="0" borderId="5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1" fontId="3" fillId="0" borderId="57" xfId="0" applyNumberFormat="1" applyFont="1" applyFill="1" applyBorder="1" applyAlignment="1">
      <alignment horizontal="left" vertical="center" wrapText="1"/>
    </xf>
    <xf numFmtId="1" fontId="3" fillId="0" borderId="43" xfId="0" applyNumberFormat="1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left" vertical="center" wrapText="1"/>
    </xf>
    <xf numFmtId="0" fontId="3" fillId="0" borderId="57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left" vertical="center" wrapText="1"/>
    </xf>
    <xf numFmtId="1" fontId="3" fillId="0" borderId="53" xfId="0" applyNumberFormat="1" applyFont="1" applyFill="1" applyBorder="1" applyAlignment="1">
      <alignment horizontal="left" vertical="center" wrapText="1"/>
    </xf>
    <xf numFmtId="1" fontId="3" fillId="0" borderId="19" xfId="0" applyNumberFormat="1" applyFont="1" applyFill="1" applyBorder="1" applyAlignment="1">
      <alignment horizontal="left" vertical="center" wrapText="1"/>
    </xf>
    <xf numFmtId="1" fontId="3" fillId="0" borderId="0" xfId="0" applyNumberFormat="1" applyFont="1" applyFill="1" applyBorder="1" applyAlignment="1">
      <alignment horizontal="left" vertical="center" wrapText="1"/>
    </xf>
    <xf numFmtId="1" fontId="0" fillId="0" borderId="0" xfId="0" applyNumberFormat="1" applyFill="1"/>
    <xf numFmtId="0" fontId="0" fillId="0" borderId="1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58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3" borderId="29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44" xfId="0" applyFont="1" applyFill="1" applyBorder="1" applyAlignment="1">
      <alignment horizontal="left" vertical="center" wrapText="1"/>
    </xf>
    <xf numFmtId="0" fontId="3" fillId="3" borderId="43" xfId="0" applyFont="1" applyFill="1" applyBorder="1" applyAlignment="1">
      <alignment horizontal="left" vertical="center" wrapText="1"/>
    </xf>
    <xf numFmtId="1" fontId="3" fillId="3" borderId="51" xfId="0" applyNumberFormat="1" applyFont="1" applyFill="1" applyBorder="1" applyAlignment="1">
      <alignment horizontal="left" vertical="center" wrapText="1"/>
    </xf>
    <xf numFmtId="1" fontId="3" fillId="3" borderId="50" xfId="0" applyNumberFormat="1" applyFont="1" applyFill="1" applyBorder="1" applyAlignment="1">
      <alignment horizontal="left" vertical="center" wrapText="1"/>
    </xf>
    <xf numFmtId="1" fontId="3" fillId="3" borderId="24" xfId="0" applyNumberFormat="1" applyFont="1" applyFill="1" applyBorder="1" applyAlignment="1">
      <alignment horizontal="left" vertical="center" wrapText="1"/>
    </xf>
    <xf numFmtId="1" fontId="3" fillId="3" borderId="39" xfId="0" applyNumberFormat="1" applyFont="1" applyFill="1" applyBorder="1" applyAlignment="1">
      <alignment horizontal="left" vertical="center" wrapText="1"/>
    </xf>
    <xf numFmtId="1" fontId="3" fillId="3" borderId="38" xfId="0" applyNumberFormat="1" applyFont="1" applyFill="1" applyBorder="1" applyAlignment="1">
      <alignment horizontal="left" vertical="center" wrapText="1"/>
    </xf>
    <xf numFmtId="1" fontId="3" fillId="3" borderId="27" xfId="0" applyNumberFormat="1" applyFont="1" applyFill="1" applyBorder="1" applyAlignment="1">
      <alignment horizontal="left" vertical="center" wrapText="1"/>
    </xf>
    <xf numFmtId="1" fontId="3" fillId="3" borderId="29" xfId="0" applyNumberFormat="1" applyFont="1" applyFill="1" applyBorder="1" applyAlignment="1">
      <alignment horizontal="left" vertical="center" wrapText="1"/>
    </xf>
    <xf numFmtId="1" fontId="3" fillId="3" borderId="7" xfId="0" applyNumberFormat="1" applyFont="1" applyFill="1" applyBorder="1" applyAlignment="1">
      <alignment horizontal="left" vertical="center" wrapText="1"/>
    </xf>
    <xf numFmtId="1" fontId="3" fillId="3" borderId="22" xfId="0" applyNumberFormat="1" applyFont="1" applyFill="1" applyBorder="1" applyAlignment="1">
      <alignment horizontal="left" vertical="center" wrapText="1"/>
    </xf>
    <xf numFmtId="1" fontId="3" fillId="3" borderId="34" xfId="0" applyNumberFormat="1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60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1" fontId="3" fillId="3" borderId="48" xfId="0" applyNumberFormat="1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1" fontId="3" fillId="3" borderId="36" xfId="0" applyNumberFormat="1" applyFont="1" applyFill="1" applyBorder="1" applyAlignment="1">
      <alignment horizontal="left" vertical="center" wrapText="1"/>
    </xf>
    <xf numFmtId="0" fontId="3" fillId="3" borderId="41" xfId="0" applyFont="1" applyFill="1" applyBorder="1" applyAlignment="1">
      <alignment horizontal="left" vertical="center" wrapText="1"/>
    </xf>
    <xf numFmtId="0" fontId="3" fillId="3" borderId="45" xfId="0" applyFont="1" applyFill="1" applyBorder="1" applyAlignment="1">
      <alignment horizontal="left" vertical="center" wrapText="1"/>
    </xf>
    <xf numFmtId="1" fontId="3" fillId="3" borderId="52" xfId="0" applyNumberFormat="1" applyFont="1" applyFill="1" applyBorder="1" applyAlignment="1">
      <alignment horizontal="left" vertical="center" wrapText="1"/>
    </xf>
    <xf numFmtId="1" fontId="3" fillId="3" borderId="44" xfId="0" applyNumberFormat="1" applyFont="1" applyFill="1" applyBorder="1" applyAlignment="1">
      <alignment horizontal="left" vertical="center" wrapText="1"/>
    </xf>
    <xf numFmtId="1" fontId="3" fillId="3" borderId="43" xfId="0" applyNumberFormat="1" applyFont="1" applyFill="1" applyBorder="1" applyAlignment="1">
      <alignment horizontal="left" vertical="center" wrapText="1"/>
    </xf>
    <xf numFmtId="0" fontId="3" fillId="3" borderId="51" xfId="0" applyFont="1" applyFill="1" applyBorder="1" applyAlignment="1">
      <alignment horizontal="left" vertical="center" wrapText="1"/>
    </xf>
    <xf numFmtId="0" fontId="3" fillId="3" borderId="50" xfId="0" applyFont="1" applyFill="1" applyBorder="1" applyAlignment="1">
      <alignment horizontal="left" vertical="center" wrapText="1"/>
    </xf>
    <xf numFmtId="0" fontId="3" fillId="3" borderId="2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left" vertical="center"/>
    </xf>
    <xf numFmtId="1" fontId="3" fillId="3" borderId="4" xfId="0" applyNumberFormat="1" applyFont="1" applyFill="1" applyBorder="1" applyAlignment="1">
      <alignment horizontal="left" vertical="center"/>
    </xf>
    <xf numFmtId="1" fontId="3" fillId="3" borderId="12" xfId="0" applyNumberFormat="1" applyFont="1" applyFill="1" applyBorder="1" applyAlignment="1">
      <alignment horizontal="left" vertical="center"/>
    </xf>
    <xf numFmtId="164" fontId="3" fillId="3" borderId="16" xfId="0" applyNumberFormat="1" applyFont="1" applyFill="1" applyBorder="1" applyAlignment="1">
      <alignment horizontal="left" vertical="center" wrapText="1"/>
    </xf>
    <xf numFmtId="164" fontId="3" fillId="3" borderId="18" xfId="0" applyNumberFormat="1" applyFont="1" applyFill="1" applyBorder="1" applyAlignment="1">
      <alignment horizontal="left" vertical="center" wrapText="1"/>
    </xf>
    <xf numFmtId="1" fontId="3" fillId="3" borderId="15" xfId="0" applyNumberFormat="1" applyFont="1" applyFill="1" applyBorder="1" applyAlignment="1">
      <alignment horizontal="left" vertical="center" wrapText="1"/>
    </xf>
    <xf numFmtId="1" fontId="3" fillId="3" borderId="16" xfId="0" applyNumberFormat="1" applyFont="1" applyFill="1" applyBorder="1" applyAlignment="1">
      <alignment horizontal="left" vertical="center" wrapText="1"/>
    </xf>
    <xf numFmtId="1" fontId="3" fillId="3" borderId="18" xfId="0" applyNumberFormat="1" applyFont="1" applyFill="1" applyBorder="1" applyAlignment="1">
      <alignment horizontal="left" vertical="center" wrapText="1"/>
    </xf>
    <xf numFmtId="1" fontId="3" fillId="3" borderId="1" xfId="0" applyNumberFormat="1" applyFont="1" applyFill="1" applyBorder="1" applyAlignment="1">
      <alignment horizontal="left" vertical="center" wrapText="1"/>
    </xf>
    <xf numFmtId="1" fontId="3" fillId="3" borderId="9" xfId="0" applyNumberFormat="1" applyFont="1" applyFill="1" applyBorder="1" applyAlignment="1">
      <alignment horizontal="left" vertical="center" wrapText="1"/>
    </xf>
    <xf numFmtId="164" fontId="3" fillId="3" borderId="48" xfId="0" applyNumberFormat="1" applyFont="1" applyFill="1" applyBorder="1" applyAlignment="1">
      <alignment horizontal="left" vertical="center" wrapText="1"/>
    </xf>
    <xf numFmtId="0" fontId="3" fillId="3" borderId="52" xfId="0" applyFont="1" applyFill="1" applyBorder="1" applyAlignment="1">
      <alignment horizontal="left" vertical="center" wrapText="1"/>
    </xf>
    <xf numFmtId="0" fontId="3" fillId="3" borderId="16" xfId="0" applyFont="1" applyFill="1" applyBorder="1" applyAlignment="1">
      <alignment horizontal="left" vertical="center" wrapText="1"/>
    </xf>
    <xf numFmtId="0" fontId="3" fillId="3" borderId="18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center" wrapText="1"/>
    </xf>
    <xf numFmtId="1" fontId="3" fillId="3" borderId="20" xfId="0" applyNumberFormat="1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39" xfId="0" applyFont="1" applyFill="1" applyBorder="1" applyAlignment="1">
      <alignment horizontal="left" vertical="center" wrapText="1"/>
    </xf>
    <xf numFmtId="0" fontId="3" fillId="0" borderId="63" xfId="0" applyFont="1" applyFill="1" applyBorder="1" applyAlignment="1">
      <alignment horizontal="left" vertical="center" wrapText="1"/>
    </xf>
    <xf numFmtId="0" fontId="3" fillId="0" borderId="64" xfId="0" applyFont="1" applyFill="1" applyBorder="1" applyAlignment="1">
      <alignment horizontal="left" vertical="center" wrapText="1"/>
    </xf>
    <xf numFmtId="164" fontId="3" fillId="0" borderId="51" xfId="0" applyNumberFormat="1" applyFont="1" applyFill="1" applyBorder="1" applyAlignment="1">
      <alignment horizontal="left" vertical="center" wrapText="1"/>
    </xf>
    <xf numFmtId="1" fontId="3" fillId="0" borderId="6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  <xf numFmtId="0" fontId="3" fillId="0" borderId="33" xfId="0" applyFont="1" applyFill="1" applyBorder="1" applyAlignment="1">
      <alignment horizontal="left" vertical="center" textRotation="90" wrapText="1"/>
    </xf>
    <xf numFmtId="1" fontId="3" fillId="0" borderId="26" xfId="0" applyNumberFormat="1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left" vertical="center" wrapText="1"/>
    </xf>
    <xf numFmtId="1" fontId="3" fillId="0" borderId="32" xfId="0" applyNumberFormat="1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33" xfId="0" applyNumberFormat="1" applyFont="1" applyFill="1" applyBorder="1" applyAlignment="1">
      <alignment horizontal="left" vertical="center" wrapText="1"/>
    </xf>
    <xf numFmtId="1" fontId="3" fillId="0" borderId="28" xfId="0" applyNumberFormat="1" applyFont="1" applyFill="1" applyBorder="1" applyAlignment="1">
      <alignment horizontal="left" vertical="center" wrapText="1"/>
    </xf>
    <xf numFmtId="1" fontId="3" fillId="0" borderId="66" xfId="0" applyNumberFormat="1" applyFont="1" applyFill="1" applyBorder="1" applyAlignment="1">
      <alignment horizontal="left" vertical="center" wrapText="1"/>
    </xf>
    <xf numFmtId="1" fontId="3" fillId="0" borderId="67" xfId="0" applyNumberFormat="1" applyFont="1" applyFill="1" applyBorder="1" applyAlignment="1">
      <alignment horizontal="left" vertical="center" wrapText="1"/>
    </xf>
    <xf numFmtId="0" fontId="10" fillId="2" borderId="27" xfId="0" applyFont="1" applyFill="1" applyBorder="1" applyAlignment="1">
      <alignment horizontal="left" vertical="center" wrapText="1"/>
    </xf>
    <xf numFmtId="0" fontId="10" fillId="2" borderId="47" xfId="0" applyFont="1" applyFill="1" applyBorder="1" applyAlignment="1">
      <alignment horizontal="left" vertical="center" wrapText="1"/>
    </xf>
    <xf numFmtId="0" fontId="10" fillId="2" borderId="22" xfId="0" applyFont="1" applyFill="1" applyBorder="1" applyAlignment="1">
      <alignment horizontal="left" vertical="center" wrapText="1"/>
    </xf>
    <xf numFmtId="0" fontId="10" fillId="2" borderId="37" xfId="0" applyFont="1" applyFill="1" applyBorder="1" applyAlignment="1">
      <alignment horizontal="left" vertical="center" wrapText="1"/>
    </xf>
    <xf numFmtId="0" fontId="10" fillId="2" borderId="19" xfId="0" applyFont="1" applyFill="1" applyBorder="1" applyAlignment="1">
      <alignment horizontal="left" vertical="center" wrapText="1"/>
    </xf>
    <xf numFmtId="0" fontId="10" fillId="2" borderId="5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0" fillId="2" borderId="34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10" fillId="2" borderId="56" xfId="0" applyFont="1" applyFill="1" applyBorder="1" applyAlignment="1">
      <alignment horizontal="left" vertical="center" wrapText="1"/>
    </xf>
    <xf numFmtId="0" fontId="10" fillId="2" borderId="30" xfId="0" applyFont="1" applyFill="1" applyBorder="1" applyAlignment="1">
      <alignment horizontal="left" vertical="center" wrapText="1"/>
    </xf>
    <xf numFmtId="0" fontId="10" fillId="2" borderId="49" xfId="0" applyFont="1" applyFill="1" applyBorder="1" applyAlignment="1">
      <alignment horizontal="left" vertical="center" wrapText="1"/>
    </xf>
    <xf numFmtId="0" fontId="10" fillId="2" borderId="24" xfId="0" applyFont="1" applyFill="1" applyBorder="1" applyAlignment="1">
      <alignment horizontal="left" vertical="center" wrapText="1"/>
    </xf>
    <xf numFmtId="0" fontId="10" fillId="2" borderId="14" xfId="0" applyFont="1" applyFill="1" applyBorder="1" applyAlignment="1">
      <alignment horizontal="left" vertical="center" wrapText="1"/>
    </xf>
    <xf numFmtId="1" fontId="3" fillId="0" borderId="25" xfId="0" applyNumberFormat="1" applyFont="1" applyFill="1" applyBorder="1" applyAlignment="1">
      <alignment horizontal="left" vertical="center" wrapText="1"/>
    </xf>
    <xf numFmtId="49" fontId="3" fillId="0" borderId="7" xfId="0" applyNumberFormat="1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left" vertical="center" wrapText="1"/>
    </xf>
    <xf numFmtId="1" fontId="3" fillId="0" borderId="31" xfId="0" applyNumberFormat="1" applyFont="1" applyFill="1" applyBorder="1" applyAlignment="1">
      <alignment horizontal="left" vertical="center" wrapText="1"/>
    </xf>
    <xf numFmtId="0" fontId="3" fillId="0" borderId="59" xfId="0" applyFont="1" applyFill="1" applyBorder="1" applyAlignment="1">
      <alignment horizontal="left" vertical="center"/>
    </xf>
    <xf numFmtId="0" fontId="3" fillId="0" borderId="38" xfId="0" applyFont="1" applyFill="1" applyBorder="1" applyAlignment="1">
      <alignment horizontal="left" vertical="center"/>
    </xf>
    <xf numFmtId="49" fontId="3" fillId="0" borderId="43" xfId="0" applyNumberFormat="1" applyFont="1" applyFill="1" applyBorder="1" applyAlignment="1">
      <alignment horizontal="left" vertical="center" wrapText="1"/>
    </xf>
    <xf numFmtId="0" fontId="3" fillId="0" borderId="50" xfId="0" applyFont="1" applyFill="1" applyBorder="1" applyAlignment="1">
      <alignment horizontal="left" vertical="center"/>
    </xf>
    <xf numFmtId="49" fontId="3" fillId="0" borderId="61" xfId="0" applyNumberFormat="1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49" fontId="3" fillId="0" borderId="62" xfId="0" applyNumberFormat="1" applyFont="1" applyFill="1" applyBorder="1" applyAlignment="1">
      <alignment horizontal="left" vertical="center" wrapText="1"/>
    </xf>
    <xf numFmtId="49" fontId="3" fillId="0" borderId="50" xfId="0" applyNumberFormat="1" applyFont="1" applyFill="1" applyBorder="1" applyAlignment="1">
      <alignment horizontal="left" vertical="center" wrapText="1"/>
    </xf>
    <xf numFmtId="49" fontId="3" fillId="0" borderId="38" xfId="0" applyNumberFormat="1" applyFont="1" applyFill="1" applyBorder="1" applyAlignment="1">
      <alignment horizontal="left" vertical="center" wrapText="1"/>
    </xf>
    <xf numFmtId="1" fontId="3" fillId="3" borderId="14" xfId="0" applyNumberFormat="1" applyFont="1" applyFill="1" applyBorder="1" applyAlignment="1">
      <alignment horizontal="left" vertical="center" wrapText="1"/>
    </xf>
    <xf numFmtId="1" fontId="3" fillId="0" borderId="65" xfId="0" applyNumberFormat="1" applyFont="1" applyFill="1" applyBorder="1" applyAlignment="1">
      <alignment horizontal="left" vertical="center" wrapText="1"/>
    </xf>
    <xf numFmtId="0" fontId="3" fillId="0" borderId="66" xfId="0" applyFont="1" applyFill="1" applyBorder="1" applyAlignment="1">
      <alignment horizontal="left" vertical="center" wrapText="1"/>
    </xf>
    <xf numFmtId="1" fontId="3" fillId="2" borderId="47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1" fontId="3" fillId="3" borderId="40" xfId="0" applyNumberFormat="1" applyFont="1" applyFill="1" applyBorder="1" applyAlignment="1">
      <alignment horizontal="center" vertical="center"/>
    </xf>
    <xf numFmtId="1" fontId="3" fillId="3" borderId="9" xfId="0" applyNumberFormat="1" applyFont="1" applyFill="1" applyBorder="1" applyAlignment="1">
      <alignment horizontal="center" vertical="center"/>
    </xf>
    <xf numFmtId="1" fontId="3" fillId="2" borderId="37" xfId="0" applyNumberFormat="1" applyFont="1" applyFill="1" applyBorder="1" applyAlignment="1">
      <alignment horizontal="center" vertical="center"/>
    </xf>
    <xf numFmtId="1" fontId="3" fillId="2" borderId="12" xfId="0" applyNumberFormat="1" applyFont="1" applyFill="1" applyBorder="1" applyAlignment="1">
      <alignment horizontal="center" vertical="center"/>
    </xf>
    <xf numFmtId="1" fontId="3" fillId="3" borderId="21" xfId="0" applyNumberFormat="1" applyFont="1" applyFill="1" applyBorder="1" applyAlignment="1">
      <alignment horizontal="center" vertical="center"/>
    </xf>
    <xf numFmtId="1" fontId="3" fillId="3" borderId="12" xfId="0" applyNumberFormat="1" applyFont="1" applyFill="1" applyBorder="1" applyAlignment="1">
      <alignment horizontal="center" vertical="center"/>
    </xf>
    <xf numFmtId="1" fontId="3" fillId="2" borderId="57" xfId="0" applyNumberFormat="1" applyFont="1" applyFill="1" applyBorder="1" applyAlignment="1">
      <alignment horizontal="center" vertical="center"/>
    </xf>
    <xf numFmtId="1" fontId="3" fillId="2" borderId="45" xfId="0" applyNumberFormat="1" applyFont="1" applyFill="1" applyBorder="1" applyAlignment="1">
      <alignment horizontal="center" vertical="center"/>
    </xf>
    <xf numFmtId="1" fontId="3" fillId="3" borderId="46" xfId="0" applyNumberFormat="1" applyFont="1" applyFill="1" applyBorder="1" applyAlignment="1">
      <alignment horizontal="center" vertical="center"/>
    </xf>
    <xf numFmtId="1" fontId="3" fillId="3" borderId="45" xfId="0" applyNumberFormat="1" applyFont="1" applyFill="1" applyBorder="1" applyAlignment="1">
      <alignment horizontal="center" vertical="center"/>
    </xf>
    <xf numFmtId="0" fontId="3" fillId="2" borderId="63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left" vertical="center"/>
    </xf>
    <xf numFmtId="0" fontId="3" fillId="3" borderId="28" xfId="0" applyFont="1" applyFill="1" applyBorder="1" applyAlignment="1">
      <alignment horizontal="left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left" vertical="center"/>
    </xf>
    <xf numFmtId="0" fontId="3" fillId="3" borderId="45" xfId="0" applyFont="1" applyFill="1" applyBorder="1" applyAlignment="1">
      <alignment horizontal="left" vertical="center"/>
    </xf>
    <xf numFmtId="0" fontId="0" fillId="0" borderId="5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horizontal="left" vertical="center"/>
    </xf>
    <xf numFmtId="0" fontId="3" fillId="3" borderId="14" xfId="0" applyFont="1" applyFill="1" applyBorder="1" applyAlignment="1">
      <alignment horizontal="left" vertical="center"/>
    </xf>
    <xf numFmtId="0" fontId="3" fillId="3" borderId="18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left" vertical="center"/>
    </xf>
    <xf numFmtId="0" fontId="0" fillId="0" borderId="15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4" fillId="0" borderId="47" xfId="0" applyFont="1" applyFill="1" applyBorder="1" applyAlignment="1">
      <alignment horizontal="left" vertical="center" wrapText="1"/>
    </xf>
    <xf numFmtId="0" fontId="9" fillId="0" borderId="37" xfId="0" applyFont="1" applyFill="1" applyBorder="1" applyAlignment="1">
      <alignment horizontal="left" vertical="center" wrapText="1"/>
    </xf>
    <xf numFmtId="0" fontId="9" fillId="0" borderId="5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left" vertical="center" wrapText="1"/>
    </xf>
    <xf numFmtId="0" fontId="3" fillId="0" borderId="58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textRotation="90" wrapText="1"/>
    </xf>
    <xf numFmtId="0" fontId="3" fillId="0" borderId="41" xfId="0" applyFont="1" applyFill="1" applyBorder="1" applyAlignment="1">
      <alignment horizontal="left" vertical="center" textRotation="90" wrapText="1"/>
    </xf>
    <xf numFmtId="0" fontId="3" fillId="0" borderId="6" xfId="0" applyFont="1" applyFill="1" applyBorder="1" applyAlignment="1">
      <alignment horizontal="left" vertical="center" textRotation="90" wrapText="1"/>
    </xf>
    <xf numFmtId="0" fontId="3" fillId="0" borderId="42" xfId="0" applyFont="1" applyFill="1" applyBorder="1" applyAlignment="1">
      <alignment horizontal="left" vertical="center" textRotation="90" wrapText="1"/>
    </xf>
    <xf numFmtId="0" fontId="3" fillId="0" borderId="7" xfId="0" applyFont="1" applyFill="1" applyBorder="1" applyAlignment="1">
      <alignment horizontal="left" vertical="center" textRotation="90" wrapText="1"/>
    </xf>
    <xf numFmtId="0" fontId="3" fillId="0" borderId="43" xfId="0" applyFont="1" applyFill="1" applyBorder="1" applyAlignment="1">
      <alignment horizontal="left" vertical="center" textRotation="90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3" fillId="0" borderId="4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3" borderId="13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textRotation="90" wrapText="1"/>
    </xf>
    <xf numFmtId="0" fontId="3" fillId="0" borderId="32" xfId="0" applyFont="1" applyFill="1" applyBorder="1" applyAlignment="1">
      <alignment horizontal="left" vertical="center" textRotation="90" wrapText="1"/>
    </xf>
    <xf numFmtId="0" fontId="3" fillId="0" borderId="39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3" borderId="29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33" xfId="0" applyFont="1" applyFill="1" applyBorder="1" applyAlignment="1">
      <alignment horizontal="left" vertical="center" wrapText="1"/>
    </xf>
    <xf numFmtId="0" fontId="3" fillId="3" borderId="27" xfId="0" applyFont="1" applyFill="1" applyBorder="1" applyAlignment="1">
      <alignment horizontal="left" vertical="center" wrapText="1"/>
    </xf>
    <xf numFmtId="0" fontId="3" fillId="3" borderId="34" xfId="0" applyFont="1" applyFill="1" applyBorder="1" applyAlignment="1">
      <alignment horizontal="left" vertical="center" wrapText="1"/>
    </xf>
    <xf numFmtId="0" fontId="3" fillId="2" borderId="2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35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55" xfId="0" applyFont="1" applyFill="1" applyBorder="1" applyAlignment="1">
      <alignment horizontal="left" vertical="center" wrapText="1"/>
    </xf>
    <xf numFmtId="0" fontId="3" fillId="2" borderId="5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5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/>
    </xf>
    <xf numFmtId="0" fontId="3" fillId="2" borderId="4" xfId="0" applyFont="1" applyFill="1" applyBorder="1" applyAlignment="1">
      <alignment horizontal="center" vertical="center" textRotation="90"/>
    </xf>
    <xf numFmtId="0" fontId="3" fillId="2" borderId="41" xfId="0" applyFont="1" applyFill="1" applyBorder="1" applyAlignment="1">
      <alignment horizontal="center" vertical="center" textRotation="90"/>
    </xf>
    <xf numFmtId="0" fontId="10" fillId="2" borderId="38" xfId="0" applyFont="1" applyFill="1" applyBorder="1" applyAlignment="1">
      <alignment horizontal="left" vertical="center"/>
    </xf>
    <xf numFmtId="0" fontId="10" fillId="2" borderId="47" xfId="0" applyFont="1" applyFill="1" applyBorder="1" applyAlignment="1">
      <alignment horizontal="left" vertical="center"/>
    </xf>
    <xf numFmtId="0" fontId="10" fillId="2" borderId="48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/>
    </xf>
    <xf numFmtId="0" fontId="10" fillId="2" borderId="37" xfId="0" applyFont="1" applyFill="1" applyBorder="1" applyAlignment="1">
      <alignment horizontal="left" vertical="center"/>
    </xf>
    <xf numFmtId="0" fontId="10" fillId="2" borderId="36" xfId="0" applyFont="1" applyFill="1" applyBorder="1" applyAlignment="1">
      <alignment horizontal="left" vertical="center"/>
    </xf>
    <xf numFmtId="0" fontId="10" fillId="2" borderId="43" xfId="0" applyFont="1" applyFill="1" applyBorder="1" applyAlignment="1">
      <alignment horizontal="left" vertical="center"/>
    </xf>
    <xf numFmtId="0" fontId="10" fillId="2" borderId="57" xfId="0" applyFont="1" applyFill="1" applyBorder="1" applyAlignment="1">
      <alignment horizontal="left" vertical="center"/>
    </xf>
    <xf numFmtId="0" fontId="10" fillId="2" borderId="52" xfId="0" applyFont="1" applyFill="1" applyBorder="1" applyAlignment="1">
      <alignment horizontal="left" vertical="center"/>
    </xf>
  </cellXfs>
  <cellStyles count="6">
    <cellStyle name="Обычный" xfId="0" builtinId="0"/>
    <cellStyle name="Обычный 2" xfId="1"/>
    <cellStyle name="Обычный 2 2" xfId="2"/>
    <cellStyle name="Обычный 2 2 2" xfId="3"/>
    <cellStyle name="Обычный 3" xfId="4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tabSelected="1" topLeftCell="A25" zoomScale="120" zoomScaleNormal="120" workbookViewId="0">
      <selection activeCell="A35" sqref="A35:B37"/>
    </sheetView>
  </sheetViews>
  <sheetFormatPr defaultRowHeight="12.75" x14ac:dyDescent="0.2"/>
  <cols>
    <col min="1" max="1" width="11.140625" style="31" customWidth="1"/>
    <col min="2" max="2" width="41.28515625" style="32" customWidth="1"/>
    <col min="3" max="3" width="3.7109375" style="32" customWidth="1"/>
    <col min="4" max="4" width="3" style="32" customWidth="1"/>
    <col min="5" max="5" width="3.7109375" style="32" customWidth="1"/>
    <col min="6" max="6" width="6.140625" style="32" customWidth="1"/>
    <col min="7" max="7" width="5" style="32" customWidth="1"/>
    <col min="8" max="8" width="5.42578125" style="32" customWidth="1"/>
    <col min="9" max="10" width="7.28515625" style="32" customWidth="1"/>
    <col min="11" max="12" width="5.42578125" style="32" customWidth="1"/>
    <col min="13" max="13" width="5.42578125" style="33" customWidth="1"/>
    <col min="14" max="14" width="5.42578125" style="32" customWidth="1"/>
    <col min="15" max="15" width="5.5703125" style="32" customWidth="1"/>
    <col min="16" max="16" width="5.140625" style="32" customWidth="1"/>
    <col min="17" max="17" width="5.5703125" style="1" customWidth="1"/>
    <col min="18" max="18" width="5.42578125" style="16" customWidth="1"/>
    <col min="19" max="20" width="4.5703125" style="16" customWidth="1"/>
    <col min="21" max="21" width="6.140625" style="16" customWidth="1"/>
    <col min="22" max="16384" width="9.140625" style="16"/>
  </cols>
  <sheetData>
    <row r="1" spans="1:21" s="1" customFormat="1" ht="29.25" customHeight="1" thickBot="1" x14ac:dyDescent="0.25">
      <c r="A1" s="192" t="s">
        <v>26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</row>
    <row r="2" spans="1:21" s="1" customFormat="1" ht="41.25" customHeight="1" thickBot="1" x14ac:dyDescent="0.25">
      <c r="A2" s="194" t="s">
        <v>0</v>
      </c>
      <c r="B2" s="197" t="s">
        <v>27</v>
      </c>
      <c r="C2" s="200" t="s">
        <v>86</v>
      </c>
      <c r="D2" s="201"/>
      <c r="E2" s="202"/>
      <c r="F2" s="215" t="s">
        <v>1</v>
      </c>
      <c r="G2" s="216"/>
      <c r="H2" s="216"/>
      <c r="I2" s="216"/>
      <c r="J2" s="217"/>
      <c r="K2" s="203" t="s">
        <v>2</v>
      </c>
      <c r="L2" s="204"/>
      <c r="M2" s="204"/>
      <c r="N2" s="201"/>
      <c r="O2" s="201"/>
      <c r="P2" s="205"/>
    </row>
    <row r="3" spans="1:21" s="1" customFormat="1" ht="26.25" customHeight="1" thickBot="1" x14ac:dyDescent="0.25">
      <c r="A3" s="195"/>
      <c r="B3" s="198"/>
      <c r="C3" s="206" t="s">
        <v>3</v>
      </c>
      <c r="D3" s="208" t="s">
        <v>84</v>
      </c>
      <c r="E3" s="210" t="s">
        <v>4</v>
      </c>
      <c r="F3" s="206" t="s">
        <v>5</v>
      </c>
      <c r="G3" s="208" t="s">
        <v>6</v>
      </c>
      <c r="H3" s="212" t="s">
        <v>7</v>
      </c>
      <c r="I3" s="213"/>
      <c r="J3" s="214"/>
      <c r="K3" s="224" t="s">
        <v>8</v>
      </c>
      <c r="L3" s="201"/>
      <c r="M3" s="225"/>
      <c r="N3" s="226" t="s">
        <v>9</v>
      </c>
      <c r="O3" s="227"/>
      <c r="P3" s="228"/>
    </row>
    <row r="4" spans="1:21" s="1" customFormat="1" ht="16.5" customHeight="1" x14ac:dyDescent="0.2">
      <c r="A4" s="195"/>
      <c r="B4" s="198"/>
      <c r="C4" s="206"/>
      <c r="D4" s="208"/>
      <c r="E4" s="210"/>
      <c r="F4" s="206"/>
      <c r="G4" s="208"/>
      <c r="H4" s="208" t="s">
        <v>10</v>
      </c>
      <c r="I4" s="208" t="s">
        <v>11</v>
      </c>
      <c r="J4" s="58" t="s">
        <v>107</v>
      </c>
      <c r="K4" s="109" t="s">
        <v>80</v>
      </c>
      <c r="L4" s="19" t="s">
        <v>81</v>
      </c>
      <c r="M4" s="194" t="s">
        <v>12</v>
      </c>
      <c r="N4" s="60" t="s">
        <v>82</v>
      </c>
      <c r="O4" s="61" t="s">
        <v>83</v>
      </c>
      <c r="P4" s="229" t="s">
        <v>12</v>
      </c>
    </row>
    <row r="5" spans="1:21" s="1" customFormat="1" ht="69.75" customHeight="1" thickBot="1" x14ac:dyDescent="0.25">
      <c r="A5" s="196"/>
      <c r="B5" s="199"/>
      <c r="C5" s="207"/>
      <c r="D5" s="209"/>
      <c r="E5" s="211"/>
      <c r="F5" s="222"/>
      <c r="G5" s="223"/>
      <c r="H5" s="223"/>
      <c r="I5" s="223"/>
      <c r="J5" s="117" t="s">
        <v>108</v>
      </c>
      <c r="K5" s="34" t="s">
        <v>78</v>
      </c>
      <c r="L5" s="30" t="s">
        <v>79</v>
      </c>
      <c r="M5" s="196"/>
      <c r="N5" s="62" t="s">
        <v>78</v>
      </c>
      <c r="O5" s="63" t="s">
        <v>79</v>
      </c>
      <c r="P5" s="230"/>
    </row>
    <row r="6" spans="1:21" s="1" customFormat="1" ht="17.25" customHeight="1" thickBot="1" x14ac:dyDescent="0.25">
      <c r="A6" s="12" t="s">
        <v>28</v>
      </c>
      <c r="B6" s="44" t="s">
        <v>29</v>
      </c>
      <c r="C6" s="8"/>
      <c r="D6" s="124"/>
      <c r="E6" s="27"/>
      <c r="F6" s="3">
        <f t="shared" ref="F6:I6" si="0">SUM(F7:F12)</f>
        <v>464</v>
      </c>
      <c r="G6" s="120">
        <f t="shared" si="0"/>
        <v>154</v>
      </c>
      <c r="H6" s="120">
        <f t="shared" si="0"/>
        <v>310</v>
      </c>
      <c r="I6" s="120">
        <f t="shared" si="0"/>
        <v>82</v>
      </c>
      <c r="J6" s="4"/>
      <c r="K6" s="29">
        <f t="shared" ref="K6:P6" si="1">SUM(K7:K12)</f>
        <v>144</v>
      </c>
      <c r="L6" s="35">
        <f t="shared" si="1"/>
        <v>130</v>
      </c>
      <c r="M6" s="28">
        <f t="shared" si="1"/>
        <v>274</v>
      </c>
      <c r="N6" s="64">
        <f t="shared" si="1"/>
        <v>36</v>
      </c>
      <c r="O6" s="65">
        <f t="shared" si="1"/>
        <v>0</v>
      </c>
      <c r="P6" s="66">
        <f t="shared" si="1"/>
        <v>36</v>
      </c>
    </row>
    <row r="7" spans="1:21" s="1" customFormat="1" ht="15" customHeight="1" x14ac:dyDescent="0.2">
      <c r="A7" s="129" t="s">
        <v>30</v>
      </c>
      <c r="B7" s="130" t="s">
        <v>31</v>
      </c>
      <c r="C7" s="51"/>
      <c r="D7" s="52">
        <v>1</v>
      </c>
      <c r="E7" s="26"/>
      <c r="F7" s="145">
        <f>SUM(H7,G7)</f>
        <v>72</v>
      </c>
      <c r="G7" s="118">
        <v>24</v>
      </c>
      <c r="H7" s="118">
        <f>SUM(M7,P7)</f>
        <v>48</v>
      </c>
      <c r="I7" s="119">
        <v>12</v>
      </c>
      <c r="J7" s="6"/>
      <c r="K7" s="110">
        <v>48</v>
      </c>
      <c r="L7" s="26">
        <v>0</v>
      </c>
      <c r="M7" s="17">
        <f>SUM(K7:L7)</f>
        <v>48</v>
      </c>
      <c r="N7" s="67">
        <v>0</v>
      </c>
      <c r="O7" s="68">
        <v>0</v>
      </c>
      <c r="P7" s="69">
        <f>SUM(N7:O7)</f>
        <v>0</v>
      </c>
      <c r="Q7" s="48"/>
      <c r="R7" s="48"/>
      <c r="S7" s="48"/>
      <c r="T7" s="48"/>
      <c r="U7" s="49"/>
    </row>
    <row r="8" spans="1:21" s="1" customFormat="1" ht="14.25" customHeight="1" x14ac:dyDescent="0.2">
      <c r="A8" s="131" t="s">
        <v>32</v>
      </c>
      <c r="B8" s="132" t="s">
        <v>33</v>
      </c>
      <c r="C8" s="2"/>
      <c r="D8" s="57">
        <v>1</v>
      </c>
      <c r="E8" s="146"/>
      <c r="F8" s="7">
        <f t="shared" ref="F8:F12" si="2">SUM(H8,G8)</f>
        <v>68</v>
      </c>
      <c r="G8" s="114">
        <v>22</v>
      </c>
      <c r="H8" s="114">
        <f t="shared" ref="H8:H12" si="3">SUM(M8,P8)</f>
        <v>46</v>
      </c>
      <c r="I8" s="57">
        <v>14</v>
      </c>
      <c r="J8" s="58"/>
      <c r="K8" s="109">
        <v>46</v>
      </c>
      <c r="L8" s="19">
        <v>0</v>
      </c>
      <c r="M8" s="18">
        <f t="shared" ref="M8:M19" si="4">SUM(K8:L8)</f>
        <v>46</v>
      </c>
      <c r="N8" s="70">
        <v>0</v>
      </c>
      <c r="O8" s="71">
        <v>0</v>
      </c>
      <c r="P8" s="72">
        <f t="shared" ref="P8:P12" si="5">SUM(N8:O8)</f>
        <v>0</v>
      </c>
      <c r="Q8" s="48"/>
      <c r="R8" s="48"/>
      <c r="S8" s="48"/>
      <c r="T8" s="48"/>
      <c r="U8" s="49"/>
    </row>
    <row r="9" spans="1:21" s="1" customFormat="1" ht="25.5" x14ac:dyDescent="0.2">
      <c r="A9" s="131" t="s">
        <v>34</v>
      </c>
      <c r="B9" s="132" t="s">
        <v>35</v>
      </c>
      <c r="C9" s="2"/>
      <c r="D9" s="57">
        <v>2</v>
      </c>
      <c r="E9" s="146"/>
      <c r="F9" s="7">
        <f t="shared" si="2"/>
        <v>132</v>
      </c>
      <c r="G9" s="114">
        <v>44</v>
      </c>
      <c r="H9" s="114">
        <f t="shared" si="3"/>
        <v>88</v>
      </c>
      <c r="I9" s="57">
        <v>20</v>
      </c>
      <c r="J9" s="58"/>
      <c r="K9" s="109">
        <v>34</v>
      </c>
      <c r="L9" s="19">
        <v>54</v>
      </c>
      <c r="M9" s="18">
        <f t="shared" si="4"/>
        <v>88</v>
      </c>
      <c r="N9" s="60">
        <v>0</v>
      </c>
      <c r="O9" s="71">
        <v>0</v>
      </c>
      <c r="P9" s="72">
        <f t="shared" si="5"/>
        <v>0</v>
      </c>
      <c r="Q9" s="48"/>
      <c r="R9" s="48"/>
      <c r="S9" s="48"/>
      <c r="T9" s="48"/>
      <c r="U9" s="49"/>
    </row>
    <row r="10" spans="1:21" s="1" customFormat="1" ht="25.5" x14ac:dyDescent="0.2">
      <c r="A10" s="133" t="s">
        <v>36</v>
      </c>
      <c r="B10" s="132" t="s">
        <v>88</v>
      </c>
      <c r="C10" s="2"/>
      <c r="D10" s="57">
        <v>3</v>
      </c>
      <c r="E10" s="146"/>
      <c r="F10" s="7">
        <f t="shared" si="2"/>
        <v>92</v>
      </c>
      <c r="G10" s="114">
        <v>30</v>
      </c>
      <c r="H10" s="114">
        <f t="shared" si="3"/>
        <v>62</v>
      </c>
      <c r="I10" s="57">
        <v>26</v>
      </c>
      <c r="J10" s="58"/>
      <c r="K10" s="109">
        <v>0</v>
      </c>
      <c r="L10" s="19">
        <v>26</v>
      </c>
      <c r="M10" s="18">
        <f t="shared" si="4"/>
        <v>26</v>
      </c>
      <c r="N10" s="60">
        <v>36</v>
      </c>
      <c r="O10" s="71">
        <v>0</v>
      </c>
      <c r="P10" s="72">
        <f t="shared" si="5"/>
        <v>36</v>
      </c>
      <c r="Q10" s="48"/>
      <c r="R10" s="48"/>
      <c r="S10" s="48"/>
      <c r="T10" s="48"/>
      <c r="U10" s="49"/>
    </row>
    <row r="11" spans="1:21" s="1" customFormat="1" ht="23.25" customHeight="1" x14ac:dyDescent="0.2">
      <c r="A11" s="131" t="s">
        <v>38</v>
      </c>
      <c r="B11" s="132" t="s">
        <v>37</v>
      </c>
      <c r="C11" s="2"/>
      <c r="D11" s="57">
        <v>2</v>
      </c>
      <c r="E11" s="146"/>
      <c r="F11" s="7">
        <f t="shared" si="2"/>
        <v>70</v>
      </c>
      <c r="G11" s="114">
        <v>24</v>
      </c>
      <c r="H11" s="114">
        <f t="shared" si="3"/>
        <v>46</v>
      </c>
      <c r="I11" s="57">
        <v>10</v>
      </c>
      <c r="J11" s="58"/>
      <c r="K11" s="109">
        <v>16</v>
      </c>
      <c r="L11" s="19">
        <v>30</v>
      </c>
      <c r="M11" s="18">
        <f t="shared" si="4"/>
        <v>46</v>
      </c>
      <c r="N11" s="70">
        <v>0</v>
      </c>
      <c r="O11" s="71">
        <v>0</v>
      </c>
      <c r="P11" s="72">
        <f t="shared" si="5"/>
        <v>0</v>
      </c>
      <c r="Q11" s="48"/>
      <c r="R11" s="48"/>
      <c r="S11" s="48"/>
      <c r="T11" s="48"/>
      <c r="U11" s="49"/>
    </row>
    <row r="12" spans="1:21" s="1" customFormat="1" ht="13.5" thickBot="1" x14ac:dyDescent="0.25">
      <c r="A12" s="131" t="s">
        <v>87</v>
      </c>
      <c r="B12" s="134" t="s">
        <v>13</v>
      </c>
      <c r="C12" s="10"/>
      <c r="D12" s="147">
        <v>2</v>
      </c>
      <c r="E12" s="30"/>
      <c r="F12" s="148">
        <f t="shared" si="2"/>
        <v>30</v>
      </c>
      <c r="G12" s="122">
        <v>10</v>
      </c>
      <c r="H12" s="121">
        <f t="shared" si="3"/>
        <v>20</v>
      </c>
      <c r="I12" s="122">
        <v>0</v>
      </c>
      <c r="J12" s="123"/>
      <c r="K12" s="34">
        <v>0</v>
      </c>
      <c r="L12" s="30">
        <v>20</v>
      </c>
      <c r="M12" s="21">
        <f t="shared" si="4"/>
        <v>20</v>
      </c>
      <c r="N12" s="62">
        <v>0</v>
      </c>
      <c r="O12" s="63">
        <v>0</v>
      </c>
      <c r="P12" s="73">
        <f t="shared" si="5"/>
        <v>0</v>
      </c>
      <c r="Q12" s="48"/>
      <c r="R12" s="48"/>
      <c r="S12" s="48"/>
      <c r="T12" s="48"/>
      <c r="U12" s="49"/>
    </row>
    <row r="13" spans="1:21" s="1" customFormat="1" ht="13.5" thickBot="1" x14ac:dyDescent="0.25">
      <c r="A13" s="135" t="s">
        <v>39</v>
      </c>
      <c r="B13" s="136" t="s">
        <v>40</v>
      </c>
      <c r="C13" s="54"/>
      <c r="D13" s="56"/>
      <c r="E13" s="149"/>
      <c r="F13" s="3">
        <f>SUM(F14:F19)</f>
        <v>490</v>
      </c>
      <c r="G13" s="124">
        <f t="shared" ref="G13" si="6">SUM(G14:G19)</f>
        <v>206</v>
      </c>
      <c r="H13" s="124">
        <f t="shared" ref="H13" si="7">SUM(H14:H19)</f>
        <v>284</v>
      </c>
      <c r="I13" s="124">
        <f t="shared" ref="I13" si="8">SUM(I14:I19)</f>
        <v>172</v>
      </c>
      <c r="J13" s="9"/>
      <c r="K13" s="55">
        <f>SUM(K14:K19)</f>
        <v>98</v>
      </c>
      <c r="L13" s="59">
        <f t="shared" ref="L13:P13" si="9">SUM(L14:L19)</f>
        <v>102</v>
      </c>
      <c r="M13" s="39">
        <f t="shared" si="9"/>
        <v>200</v>
      </c>
      <c r="N13" s="74">
        <f t="shared" si="9"/>
        <v>84</v>
      </c>
      <c r="O13" s="75">
        <f t="shared" si="9"/>
        <v>0</v>
      </c>
      <c r="P13" s="76">
        <f t="shared" si="9"/>
        <v>84</v>
      </c>
      <c r="U13" s="49"/>
    </row>
    <row r="14" spans="1:21" s="1" customFormat="1" x14ac:dyDescent="0.2">
      <c r="A14" s="129" t="s">
        <v>41</v>
      </c>
      <c r="B14" s="130" t="s">
        <v>42</v>
      </c>
      <c r="C14" s="51">
        <v>2</v>
      </c>
      <c r="D14" s="52"/>
      <c r="E14" s="150"/>
      <c r="F14" s="145">
        <f t="shared" ref="F14:F19" si="10">SUM(H14,G14)</f>
        <v>44</v>
      </c>
      <c r="G14" s="118">
        <v>14</v>
      </c>
      <c r="H14" s="118">
        <f t="shared" ref="H14:H19" si="11">SUM(M14,P14)</f>
        <v>30</v>
      </c>
      <c r="I14" s="119">
        <v>6</v>
      </c>
      <c r="J14" s="6"/>
      <c r="K14" s="110">
        <v>0</v>
      </c>
      <c r="L14" s="53">
        <v>30</v>
      </c>
      <c r="M14" s="13">
        <f t="shared" si="4"/>
        <v>30</v>
      </c>
      <c r="N14" s="77">
        <v>0</v>
      </c>
      <c r="O14" s="78">
        <v>0</v>
      </c>
      <c r="P14" s="79">
        <f t="shared" ref="P14:P19" si="12">SUM(N14:O14)</f>
        <v>0</v>
      </c>
      <c r="Q14" s="48"/>
      <c r="R14" s="48"/>
      <c r="S14" s="48"/>
      <c r="T14" s="48"/>
      <c r="U14" s="49"/>
    </row>
    <row r="15" spans="1:21" s="1" customFormat="1" ht="25.5" x14ac:dyDescent="0.2">
      <c r="A15" s="131" t="s">
        <v>43</v>
      </c>
      <c r="B15" s="132" t="s">
        <v>44</v>
      </c>
      <c r="C15" s="2">
        <v>2</v>
      </c>
      <c r="D15" s="57"/>
      <c r="E15" s="24"/>
      <c r="F15" s="7">
        <f t="shared" si="10"/>
        <v>52</v>
      </c>
      <c r="G15" s="57">
        <v>18</v>
      </c>
      <c r="H15" s="114">
        <f t="shared" si="11"/>
        <v>34</v>
      </c>
      <c r="I15" s="57">
        <v>12</v>
      </c>
      <c r="J15" s="58"/>
      <c r="K15" s="109">
        <v>0</v>
      </c>
      <c r="L15" s="58">
        <v>34</v>
      </c>
      <c r="M15" s="22">
        <f t="shared" si="4"/>
        <v>34</v>
      </c>
      <c r="N15" s="80">
        <v>0</v>
      </c>
      <c r="O15" s="81">
        <v>0</v>
      </c>
      <c r="P15" s="82">
        <f t="shared" si="12"/>
        <v>0</v>
      </c>
      <c r="Q15" s="48"/>
      <c r="R15" s="48"/>
      <c r="S15" s="48"/>
      <c r="T15" s="48"/>
      <c r="U15" s="49"/>
    </row>
    <row r="16" spans="1:21" s="1" customFormat="1" x14ac:dyDescent="0.2">
      <c r="A16" s="131" t="s">
        <v>45</v>
      </c>
      <c r="B16" s="132" t="s">
        <v>46</v>
      </c>
      <c r="C16" s="2">
        <v>1</v>
      </c>
      <c r="D16" s="57"/>
      <c r="E16" s="24"/>
      <c r="F16" s="7">
        <f t="shared" si="10"/>
        <v>44</v>
      </c>
      <c r="G16" s="57">
        <v>14</v>
      </c>
      <c r="H16" s="114">
        <f t="shared" si="11"/>
        <v>30</v>
      </c>
      <c r="I16" s="57">
        <v>6</v>
      </c>
      <c r="J16" s="58"/>
      <c r="K16" s="109">
        <v>30</v>
      </c>
      <c r="L16" s="58">
        <v>0</v>
      </c>
      <c r="M16" s="22">
        <f t="shared" si="4"/>
        <v>30</v>
      </c>
      <c r="N16" s="80">
        <v>0</v>
      </c>
      <c r="O16" s="81">
        <v>0</v>
      </c>
      <c r="P16" s="82">
        <f t="shared" si="12"/>
        <v>0</v>
      </c>
      <c r="Q16" s="48"/>
      <c r="R16" s="48"/>
      <c r="S16" s="48"/>
      <c r="T16" s="48"/>
      <c r="U16" s="49"/>
    </row>
    <row r="17" spans="1:21" s="1" customFormat="1" ht="25.5" x14ac:dyDescent="0.2">
      <c r="A17" s="131" t="s">
        <v>47</v>
      </c>
      <c r="B17" s="132" t="s">
        <v>48</v>
      </c>
      <c r="C17" s="2">
        <v>3</v>
      </c>
      <c r="D17" s="57"/>
      <c r="E17" s="24"/>
      <c r="F17" s="7">
        <f t="shared" si="10"/>
        <v>44</v>
      </c>
      <c r="G17" s="114">
        <v>14</v>
      </c>
      <c r="H17" s="114">
        <f t="shared" si="11"/>
        <v>30</v>
      </c>
      <c r="I17" s="57">
        <v>16</v>
      </c>
      <c r="J17" s="58"/>
      <c r="K17" s="109">
        <v>0</v>
      </c>
      <c r="L17" s="58">
        <v>0</v>
      </c>
      <c r="M17" s="22">
        <f t="shared" si="4"/>
        <v>0</v>
      </c>
      <c r="N17" s="80">
        <v>30</v>
      </c>
      <c r="O17" s="81">
        <v>0</v>
      </c>
      <c r="P17" s="82">
        <f t="shared" si="12"/>
        <v>30</v>
      </c>
      <c r="Q17" s="48"/>
      <c r="R17" s="48"/>
      <c r="S17" s="48"/>
      <c r="T17" s="48"/>
      <c r="U17" s="49"/>
    </row>
    <row r="18" spans="1:21" s="1" customFormat="1" x14ac:dyDescent="0.2">
      <c r="A18" s="131" t="s">
        <v>49</v>
      </c>
      <c r="B18" s="132" t="s">
        <v>50</v>
      </c>
      <c r="C18" s="2">
        <v>1</v>
      </c>
      <c r="D18" s="57"/>
      <c r="E18" s="146"/>
      <c r="F18" s="7">
        <f t="shared" si="10"/>
        <v>46</v>
      </c>
      <c r="G18" s="57">
        <v>16</v>
      </c>
      <c r="H18" s="114">
        <f t="shared" si="11"/>
        <v>30</v>
      </c>
      <c r="I18" s="57">
        <v>6</v>
      </c>
      <c r="J18" s="58"/>
      <c r="K18" s="109">
        <v>30</v>
      </c>
      <c r="L18" s="58">
        <v>0</v>
      </c>
      <c r="M18" s="22">
        <f t="shared" si="4"/>
        <v>30</v>
      </c>
      <c r="N18" s="80">
        <v>0</v>
      </c>
      <c r="O18" s="81">
        <v>0</v>
      </c>
      <c r="P18" s="82">
        <f t="shared" si="12"/>
        <v>0</v>
      </c>
      <c r="Q18" s="48"/>
      <c r="R18" s="48"/>
      <c r="S18" s="48"/>
      <c r="T18" s="48"/>
      <c r="U18" s="49"/>
    </row>
    <row r="19" spans="1:21" s="1" customFormat="1" ht="26.25" thickBot="1" x14ac:dyDescent="0.25">
      <c r="A19" s="137" t="s">
        <v>51</v>
      </c>
      <c r="B19" s="134" t="s">
        <v>52</v>
      </c>
      <c r="C19" s="10">
        <v>2</v>
      </c>
      <c r="D19" s="147">
        <v>3</v>
      </c>
      <c r="E19" s="151"/>
      <c r="F19" s="148">
        <f t="shared" si="10"/>
        <v>260</v>
      </c>
      <c r="G19" s="122">
        <v>130</v>
      </c>
      <c r="H19" s="121">
        <f t="shared" si="11"/>
        <v>130</v>
      </c>
      <c r="I19" s="122">
        <v>126</v>
      </c>
      <c r="J19" s="123"/>
      <c r="K19" s="34">
        <v>38</v>
      </c>
      <c r="L19" s="11">
        <v>38</v>
      </c>
      <c r="M19" s="40">
        <f t="shared" si="4"/>
        <v>76</v>
      </c>
      <c r="N19" s="83">
        <v>54</v>
      </c>
      <c r="O19" s="84">
        <v>0</v>
      </c>
      <c r="P19" s="85">
        <f t="shared" si="12"/>
        <v>54</v>
      </c>
      <c r="Q19" s="48"/>
      <c r="R19" s="48"/>
      <c r="S19" s="48"/>
      <c r="T19" s="48"/>
      <c r="U19" s="49"/>
    </row>
    <row r="20" spans="1:21" s="1" customFormat="1" ht="13.5" thickBot="1" x14ac:dyDescent="0.25">
      <c r="A20" s="138" t="s">
        <v>53</v>
      </c>
      <c r="B20" s="139" t="s">
        <v>54</v>
      </c>
      <c r="C20" s="8"/>
      <c r="D20" s="124"/>
      <c r="E20" s="152"/>
      <c r="F20" s="3">
        <f>SUM(F21,F28)</f>
        <v>1940</v>
      </c>
      <c r="G20" s="120">
        <f t="shared" ref="G20:P20" si="13">SUM(G21,G28)</f>
        <v>194</v>
      </c>
      <c r="H20" s="120">
        <f t="shared" si="13"/>
        <v>1746</v>
      </c>
      <c r="I20" s="120">
        <f t="shared" si="13"/>
        <v>1440</v>
      </c>
      <c r="J20" s="4"/>
      <c r="K20" s="29">
        <f t="shared" si="13"/>
        <v>268</v>
      </c>
      <c r="L20" s="35">
        <f t="shared" si="13"/>
        <v>428</v>
      </c>
      <c r="M20" s="28">
        <f t="shared" si="13"/>
        <v>696</v>
      </c>
      <c r="N20" s="64">
        <f t="shared" si="13"/>
        <v>390</v>
      </c>
      <c r="O20" s="65">
        <f t="shared" si="13"/>
        <v>660</v>
      </c>
      <c r="P20" s="66">
        <f t="shared" si="13"/>
        <v>1050</v>
      </c>
      <c r="U20" s="49"/>
    </row>
    <row r="21" spans="1:21" s="1" customFormat="1" ht="41.25" customHeight="1" thickBot="1" x14ac:dyDescent="0.25">
      <c r="A21" s="138" t="s">
        <v>55</v>
      </c>
      <c r="B21" s="139" t="s">
        <v>85</v>
      </c>
      <c r="C21" s="8"/>
      <c r="D21" s="124"/>
      <c r="E21" s="152" t="s">
        <v>89</v>
      </c>
      <c r="F21" s="3">
        <f>SUM(F22:F26)</f>
        <v>1502</v>
      </c>
      <c r="G21" s="124">
        <f t="shared" ref="G21:P21" si="14">SUM(G22:G26)</f>
        <v>126</v>
      </c>
      <c r="H21" s="120">
        <f>SUM(H22:H26)</f>
        <v>1376</v>
      </c>
      <c r="I21" s="124">
        <f t="shared" si="14"/>
        <v>1182</v>
      </c>
      <c r="J21" s="9"/>
      <c r="K21" s="38">
        <f t="shared" si="14"/>
        <v>268</v>
      </c>
      <c r="L21" s="27">
        <f t="shared" si="14"/>
        <v>428</v>
      </c>
      <c r="M21" s="12">
        <f t="shared" si="14"/>
        <v>696</v>
      </c>
      <c r="N21" s="88">
        <f t="shared" si="14"/>
        <v>390</v>
      </c>
      <c r="O21" s="89">
        <f t="shared" si="14"/>
        <v>290</v>
      </c>
      <c r="P21" s="90">
        <f t="shared" si="14"/>
        <v>680</v>
      </c>
      <c r="U21" s="49"/>
    </row>
    <row r="22" spans="1:21" s="1" customFormat="1" ht="27.75" customHeight="1" x14ac:dyDescent="0.2">
      <c r="A22" s="133" t="s">
        <v>14</v>
      </c>
      <c r="B22" s="140" t="s">
        <v>56</v>
      </c>
      <c r="C22" s="5"/>
      <c r="D22" s="119"/>
      <c r="E22" s="153" t="s">
        <v>99</v>
      </c>
      <c r="F22" s="145">
        <f t="shared" ref="F22:F26" si="15">SUM(H22,G22)</f>
        <v>160</v>
      </c>
      <c r="G22" s="119">
        <v>54</v>
      </c>
      <c r="H22" s="118">
        <f>SUM(M22,P22)</f>
        <v>106</v>
      </c>
      <c r="I22" s="119">
        <v>26</v>
      </c>
      <c r="J22" s="6"/>
      <c r="K22" s="23">
        <v>106</v>
      </c>
      <c r="L22" s="36">
        <v>0</v>
      </c>
      <c r="M22" s="17">
        <f t="shared" ref="M22:M26" si="16">SUM(K22:L22)</f>
        <v>106</v>
      </c>
      <c r="N22" s="67">
        <v>0</v>
      </c>
      <c r="O22" s="68">
        <v>0</v>
      </c>
      <c r="P22" s="69">
        <f t="shared" ref="P22:P26" si="17">SUM(N22:O22)</f>
        <v>0</v>
      </c>
      <c r="Q22" s="48"/>
      <c r="R22" s="48"/>
      <c r="S22" s="48"/>
      <c r="T22" s="48"/>
      <c r="U22" s="49"/>
    </row>
    <row r="23" spans="1:21" s="1" customFormat="1" x14ac:dyDescent="0.2">
      <c r="A23" s="131" t="s">
        <v>57</v>
      </c>
      <c r="B23" s="132" t="s">
        <v>58</v>
      </c>
      <c r="C23" s="2"/>
      <c r="D23" s="57">
        <v>2</v>
      </c>
      <c r="E23" s="146"/>
      <c r="F23" s="7">
        <f>SUM(H23,G23)</f>
        <v>252</v>
      </c>
      <c r="G23" s="114"/>
      <c r="H23" s="114">
        <f t="shared" ref="H23:H26" si="18">SUM(M23,P23)</f>
        <v>252</v>
      </c>
      <c r="I23" s="114">
        <f>H23</f>
        <v>252</v>
      </c>
      <c r="J23" s="108">
        <v>252</v>
      </c>
      <c r="K23" s="20">
        <v>162</v>
      </c>
      <c r="L23" s="37">
        <v>90</v>
      </c>
      <c r="M23" s="18">
        <f t="shared" si="16"/>
        <v>252</v>
      </c>
      <c r="N23" s="70">
        <v>0</v>
      </c>
      <c r="O23" s="71">
        <v>0</v>
      </c>
      <c r="P23" s="72">
        <f t="shared" si="17"/>
        <v>0</v>
      </c>
      <c r="U23" s="49"/>
    </row>
    <row r="24" spans="1:21" s="1" customFormat="1" ht="37.5" customHeight="1" x14ac:dyDescent="0.2">
      <c r="A24" s="131" t="s">
        <v>15</v>
      </c>
      <c r="B24" s="132" t="s">
        <v>59</v>
      </c>
      <c r="C24" s="2"/>
      <c r="D24" s="57"/>
      <c r="E24" s="146" t="s">
        <v>106</v>
      </c>
      <c r="F24" s="7">
        <f t="shared" si="15"/>
        <v>226</v>
      </c>
      <c r="G24" s="57">
        <v>72</v>
      </c>
      <c r="H24" s="114">
        <f t="shared" si="18"/>
        <v>154</v>
      </c>
      <c r="I24" s="57">
        <v>40</v>
      </c>
      <c r="J24" s="58"/>
      <c r="K24" s="20">
        <v>0</v>
      </c>
      <c r="L24" s="37">
        <v>104</v>
      </c>
      <c r="M24" s="18">
        <f t="shared" si="16"/>
        <v>104</v>
      </c>
      <c r="N24" s="70">
        <v>30</v>
      </c>
      <c r="O24" s="71">
        <v>20</v>
      </c>
      <c r="P24" s="72">
        <f t="shared" si="17"/>
        <v>50</v>
      </c>
      <c r="Q24" s="48"/>
      <c r="R24" s="48"/>
      <c r="S24" s="48"/>
      <c r="T24" s="48"/>
      <c r="U24" s="49"/>
    </row>
    <row r="25" spans="1:21" s="1" customFormat="1" x14ac:dyDescent="0.2">
      <c r="A25" s="131" t="s">
        <v>60</v>
      </c>
      <c r="B25" s="132" t="s">
        <v>58</v>
      </c>
      <c r="C25" s="2"/>
      <c r="D25" s="57">
        <v>4</v>
      </c>
      <c r="E25" s="146"/>
      <c r="F25" s="7">
        <f t="shared" si="15"/>
        <v>774</v>
      </c>
      <c r="G25" s="57"/>
      <c r="H25" s="114">
        <f t="shared" si="18"/>
        <v>774</v>
      </c>
      <c r="I25" s="114">
        <f t="shared" ref="I25:I26" si="19">H25</f>
        <v>774</v>
      </c>
      <c r="J25" s="108">
        <v>774</v>
      </c>
      <c r="K25" s="20">
        <v>0</v>
      </c>
      <c r="L25" s="37">
        <v>234</v>
      </c>
      <c r="M25" s="18">
        <f t="shared" si="16"/>
        <v>234</v>
      </c>
      <c r="N25" s="70">
        <v>360</v>
      </c>
      <c r="O25" s="71">
        <v>180</v>
      </c>
      <c r="P25" s="72">
        <f t="shared" si="17"/>
        <v>540</v>
      </c>
      <c r="U25" s="49"/>
    </row>
    <row r="26" spans="1:21" s="1" customFormat="1" ht="13.5" thickBot="1" x14ac:dyDescent="0.25">
      <c r="A26" s="141" t="s">
        <v>17</v>
      </c>
      <c r="B26" s="142" t="s">
        <v>18</v>
      </c>
      <c r="C26" s="154"/>
      <c r="D26" s="122">
        <v>4</v>
      </c>
      <c r="E26" s="155"/>
      <c r="F26" s="148">
        <f t="shared" si="15"/>
        <v>90</v>
      </c>
      <c r="G26" s="121"/>
      <c r="H26" s="121">
        <f t="shared" si="18"/>
        <v>90</v>
      </c>
      <c r="I26" s="121">
        <f t="shared" si="19"/>
        <v>90</v>
      </c>
      <c r="J26" s="125">
        <v>90</v>
      </c>
      <c r="K26" s="25">
        <v>0</v>
      </c>
      <c r="L26" s="41">
        <v>0</v>
      </c>
      <c r="M26" s="21">
        <f t="shared" si="16"/>
        <v>0</v>
      </c>
      <c r="N26" s="86">
        <v>0</v>
      </c>
      <c r="O26" s="87">
        <v>90</v>
      </c>
      <c r="P26" s="73">
        <f t="shared" si="17"/>
        <v>90</v>
      </c>
      <c r="U26" s="49"/>
    </row>
    <row r="27" spans="1:21" s="1" customFormat="1" ht="13.5" thickBot="1" x14ac:dyDescent="0.25">
      <c r="A27" s="12"/>
      <c r="B27" s="44" t="s">
        <v>68</v>
      </c>
      <c r="C27" s="8"/>
      <c r="D27" s="124"/>
      <c r="E27" s="156"/>
      <c r="F27" s="3"/>
      <c r="G27" s="124"/>
      <c r="H27" s="120"/>
      <c r="I27" s="124"/>
      <c r="J27" s="9"/>
      <c r="K27" s="38"/>
      <c r="L27" s="27"/>
      <c r="M27" s="12"/>
      <c r="N27" s="88"/>
      <c r="O27" s="89"/>
      <c r="P27" s="90"/>
      <c r="U27" s="49"/>
    </row>
    <row r="28" spans="1:21" s="1" customFormat="1" ht="28.5" customHeight="1" thickBot="1" x14ac:dyDescent="0.25">
      <c r="A28" s="138" t="s">
        <v>61</v>
      </c>
      <c r="B28" s="139" t="s">
        <v>62</v>
      </c>
      <c r="C28" s="8"/>
      <c r="D28" s="124"/>
      <c r="E28" s="156" t="s">
        <v>89</v>
      </c>
      <c r="F28" s="145">
        <f>SUM(F29:F32)</f>
        <v>438</v>
      </c>
      <c r="G28" s="118">
        <f t="shared" ref="G28:P28" si="20">SUM(G29:G32)</f>
        <v>68</v>
      </c>
      <c r="H28" s="118">
        <f t="shared" si="20"/>
        <v>370</v>
      </c>
      <c r="I28" s="118">
        <f t="shared" si="20"/>
        <v>258</v>
      </c>
      <c r="J28" s="126"/>
      <c r="K28" s="29">
        <f t="shared" si="20"/>
        <v>0</v>
      </c>
      <c r="L28" s="35">
        <f t="shared" si="20"/>
        <v>0</v>
      </c>
      <c r="M28" s="28">
        <f t="shared" si="20"/>
        <v>0</v>
      </c>
      <c r="N28" s="64">
        <f t="shared" si="20"/>
        <v>0</v>
      </c>
      <c r="O28" s="65">
        <f t="shared" si="20"/>
        <v>370</v>
      </c>
      <c r="P28" s="66">
        <f t="shared" si="20"/>
        <v>370</v>
      </c>
      <c r="U28" s="49"/>
    </row>
    <row r="29" spans="1:21" s="1" customFormat="1" ht="15.75" customHeight="1" x14ac:dyDescent="0.2">
      <c r="A29" s="129" t="s">
        <v>16</v>
      </c>
      <c r="B29" s="130" t="s">
        <v>63</v>
      </c>
      <c r="C29" s="51"/>
      <c r="D29" s="52">
        <v>4</v>
      </c>
      <c r="E29" s="157"/>
      <c r="F29" s="7">
        <f t="shared" ref="F29:F32" si="21">SUM(H29,G29)</f>
        <v>98</v>
      </c>
      <c r="G29" s="57">
        <v>34</v>
      </c>
      <c r="H29" s="114">
        <f t="shared" ref="H29:H32" si="22">SUM(M29,P29)</f>
        <v>64</v>
      </c>
      <c r="I29" s="57">
        <v>6</v>
      </c>
      <c r="J29" s="58"/>
      <c r="K29" s="110">
        <v>0</v>
      </c>
      <c r="L29" s="53">
        <v>0</v>
      </c>
      <c r="M29" s="13">
        <f t="shared" ref="M29:M32" si="23">SUM(K29:L29)</f>
        <v>0</v>
      </c>
      <c r="N29" s="77">
        <v>0</v>
      </c>
      <c r="O29" s="78">
        <v>64</v>
      </c>
      <c r="P29" s="79">
        <f t="shared" ref="P29:P32" si="24">SUM(N29:O29)</f>
        <v>64</v>
      </c>
      <c r="U29" s="49"/>
    </row>
    <row r="30" spans="1:21" s="1" customFormat="1" ht="15" customHeight="1" x14ac:dyDescent="0.2">
      <c r="A30" s="131" t="s">
        <v>64</v>
      </c>
      <c r="B30" s="132" t="s">
        <v>65</v>
      </c>
      <c r="C30" s="2"/>
      <c r="D30" s="57">
        <v>4</v>
      </c>
      <c r="E30" s="146"/>
      <c r="F30" s="7">
        <f t="shared" si="21"/>
        <v>100</v>
      </c>
      <c r="G30" s="57">
        <v>34</v>
      </c>
      <c r="H30" s="114">
        <f t="shared" si="22"/>
        <v>66</v>
      </c>
      <c r="I30" s="115">
        <v>12</v>
      </c>
      <c r="J30" s="116"/>
      <c r="K30" s="111">
        <v>0</v>
      </c>
      <c r="L30" s="6">
        <v>0</v>
      </c>
      <c r="M30" s="22">
        <f t="shared" si="23"/>
        <v>0</v>
      </c>
      <c r="N30" s="91">
        <v>0</v>
      </c>
      <c r="O30" s="92">
        <v>66</v>
      </c>
      <c r="P30" s="82">
        <f t="shared" si="24"/>
        <v>66</v>
      </c>
      <c r="U30" s="49"/>
    </row>
    <row r="31" spans="1:21" s="1" customFormat="1" x14ac:dyDescent="0.2">
      <c r="A31" s="131" t="s">
        <v>66</v>
      </c>
      <c r="B31" s="132" t="s">
        <v>58</v>
      </c>
      <c r="C31" s="2"/>
      <c r="D31" s="57">
        <v>4</v>
      </c>
      <c r="E31" s="146"/>
      <c r="F31" s="7">
        <f t="shared" si="21"/>
        <v>210</v>
      </c>
      <c r="G31" s="57"/>
      <c r="H31" s="114">
        <f t="shared" si="22"/>
        <v>210</v>
      </c>
      <c r="I31" s="114">
        <f t="shared" ref="I31:I32" si="25">H31</f>
        <v>210</v>
      </c>
      <c r="J31" s="108">
        <v>210</v>
      </c>
      <c r="K31" s="111">
        <v>0</v>
      </c>
      <c r="L31" s="6">
        <v>0</v>
      </c>
      <c r="M31" s="22">
        <f t="shared" si="23"/>
        <v>0</v>
      </c>
      <c r="N31" s="93">
        <v>0</v>
      </c>
      <c r="O31" s="94">
        <v>210</v>
      </c>
      <c r="P31" s="82">
        <f t="shared" si="24"/>
        <v>210</v>
      </c>
      <c r="U31" s="49"/>
    </row>
    <row r="32" spans="1:21" s="1" customFormat="1" ht="13.5" thickBot="1" x14ac:dyDescent="0.25">
      <c r="A32" s="137" t="s">
        <v>67</v>
      </c>
      <c r="B32" s="134" t="s">
        <v>18</v>
      </c>
      <c r="C32" s="10"/>
      <c r="D32" s="147">
        <v>4</v>
      </c>
      <c r="E32" s="30"/>
      <c r="F32" s="148">
        <f t="shared" si="21"/>
        <v>30</v>
      </c>
      <c r="G32" s="122"/>
      <c r="H32" s="121">
        <f t="shared" si="22"/>
        <v>30</v>
      </c>
      <c r="I32" s="121">
        <f t="shared" si="25"/>
        <v>30</v>
      </c>
      <c r="J32" s="125">
        <v>30</v>
      </c>
      <c r="K32" s="112">
        <v>0</v>
      </c>
      <c r="L32" s="14">
        <v>0</v>
      </c>
      <c r="M32" s="40">
        <f t="shared" si="23"/>
        <v>0</v>
      </c>
      <c r="N32" s="83">
        <v>0</v>
      </c>
      <c r="O32" s="84">
        <v>30</v>
      </c>
      <c r="P32" s="85">
        <f t="shared" si="24"/>
        <v>30</v>
      </c>
      <c r="U32" s="49"/>
    </row>
    <row r="33" spans="1:21" s="1" customFormat="1" ht="13.5" thickBot="1" x14ac:dyDescent="0.25">
      <c r="A33" s="12"/>
      <c r="B33" s="44" t="s">
        <v>73</v>
      </c>
      <c r="C33" s="8"/>
      <c r="D33" s="124"/>
      <c r="E33" s="27"/>
      <c r="F33" s="3">
        <f>SUM(F6,F13,F20)</f>
        <v>2894</v>
      </c>
      <c r="G33" s="120">
        <f t="shared" ref="G33:P33" si="26">SUM(G6,G13,G20)</f>
        <v>554</v>
      </c>
      <c r="H33" s="120">
        <f t="shared" si="26"/>
        <v>2340</v>
      </c>
      <c r="I33" s="120">
        <f t="shared" si="26"/>
        <v>1694</v>
      </c>
      <c r="J33" s="4"/>
      <c r="K33" s="42">
        <f t="shared" si="26"/>
        <v>510</v>
      </c>
      <c r="L33" s="42">
        <f t="shared" si="26"/>
        <v>660</v>
      </c>
      <c r="M33" s="28">
        <f t="shared" si="26"/>
        <v>1170</v>
      </c>
      <c r="N33" s="158">
        <f t="shared" si="26"/>
        <v>510</v>
      </c>
      <c r="O33" s="99">
        <f t="shared" si="26"/>
        <v>660</v>
      </c>
      <c r="P33" s="66">
        <f t="shared" si="26"/>
        <v>1170</v>
      </c>
      <c r="Q33" s="49"/>
      <c r="R33" s="49"/>
      <c r="S33" s="49"/>
      <c r="T33" s="49"/>
      <c r="U33" s="49"/>
    </row>
    <row r="34" spans="1:21" s="1" customFormat="1" ht="13.5" thickBot="1" x14ac:dyDescent="0.25">
      <c r="A34" s="138" t="s">
        <v>19</v>
      </c>
      <c r="B34" s="139" t="s">
        <v>20</v>
      </c>
      <c r="C34" s="8"/>
      <c r="D34" s="124"/>
      <c r="E34" s="27"/>
      <c r="F34" s="159" t="s">
        <v>21</v>
      </c>
      <c r="G34" s="160"/>
      <c r="H34" s="127"/>
      <c r="I34" s="127"/>
      <c r="J34" s="128"/>
      <c r="K34" s="113">
        <v>0.5</v>
      </c>
      <c r="L34" s="45">
        <v>0.5</v>
      </c>
      <c r="M34" s="42">
        <v>1</v>
      </c>
      <c r="N34" s="95">
        <v>0.5</v>
      </c>
      <c r="O34" s="96">
        <v>0.5</v>
      </c>
      <c r="P34" s="97">
        <v>1</v>
      </c>
    </row>
    <row r="35" spans="1:21" s="1" customFormat="1" ht="13.5" thickBot="1" x14ac:dyDescent="0.25">
      <c r="A35" s="143" t="s">
        <v>69</v>
      </c>
      <c r="B35" s="139" t="s">
        <v>74</v>
      </c>
      <c r="C35" s="8"/>
      <c r="D35" s="124"/>
      <c r="E35" s="27"/>
      <c r="F35" s="3" t="s">
        <v>90</v>
      </c>
      <c r="G35" s="124"/>
      <c r="H35" s="120"/>
      <c r="I35" s="120"/>
      <c r="J35" s="4">
        <v>30</v>
      </c>
      <c r="K35" s="29"/>
      <c r="L35" s="4"/>
      <c r="M35" s="42"/>
      <c r="N35" s="98"/>
      <c r="O35" s="99"/>
      <c r="P35" s="97">
        <v>1</v>
      </c>
    </row>
    <row r="36" spans="1:21" s="1" customFormat="1" ht="25.5" x14ac:dyDescent="0.2">
      <c r="A36" s="129" t="s">
        <v>70</v>
      </c>
      <c r="B36" s="130" t="s">
        <v>75</v>
      </c>
      <c r="C36" s="51"/>
      <c r="D36" s="52"/>
      <c r="E36" s="26"/>
      <c r="F36" s="145" t="s">
        <v>91</v>
      </c>
      <c r="G36" s="119"/>
      <c r="H36" s="118"/>
      <c r="I36" s="118"/>
      <c r="J36" s="126"/>
      <c r="K36" s="23"/>
      <c r="L36" s="15"/>
      <c r="M36" s="13"/>
      <c r="N36" s="100"/>
      <c r="O36" s="101"/>
      <c r="P36" s="102">
        <v>0.5</v>
      </c>
    </row>
    <row r="37" spans="1:21" s="1" customFormat="1" ht="15.75" customHeight="1" thickBot="1" x14ac:dyDescent="0.25">
      <c r="A37" s="137" t="s">
        <v>71</v>
      </c>
      <c r="B37" s="134" t="s">
        <v>76</v>
      </c>
      <c r="C37" s="10"/>
      <c r="D37" s="147"/>
      <c r="E37" s="30"/>
      <c r="F37" s="2" t="s">
        <v>91</v>
      </c>
      <c r="G37" s="57"/>
      <c r="H37" s="57"/>
      <c r="I37" s="57"/>
      <c r="J37" s="58"/>
      <c r="K37" s="34"/>
      <c r="L37" s="11"/>
      <c r="M37" s="43"/>
      <c r="N37" s="83"/>
      <c r="O37" s="84"/>
      <c r="P37" s="103">
        <v>0.5</v>
      </c>
    </row>
    <row r="38" spans="1:21" s="1" customFormat="1" ht="13.5" thickBot="1" x14ac:dyDescent="0.25">
      <c r="A38" s="143" t="s">
        <v>22</v>
      </c>
      <c r="B38" s="144" t="s">
        <v>23</v>
      </c>
      <c r="C38" s="8"/>
      <c r="D38" s="124"/>
      <c r="E38" s="27"/>
      <c r="F38" s="2">
        <v>13</v>
      </c>
      <c r="G38" s="57"/>
      <c r="H38" s="57"/>
      <c r="I38" s="57"/>
      <c r="J38" s="58"/>
      <c r="K38" s="38">
        <v>2</v>
      </c>
      <c r="L38" s="9">
        <v>9</v>
      </c>
      <c r="M38" s="44">
        <v>11</v>
      </c>
      <c r="N38" s="104">
        <v>2</v>
      </c>
      <c r="O38" s="105">
        <v>0</v>
      </c>
      <c r="P38" s="106">
        <v>2</v>
      </c>
    </row>
    <row r="39" spans="1:21" s="1" customFormat="1" ht="29.25" customHeight="1" thickBot="1" x14ac:dyDescent="0.25">
      <c r="A39" s="143" t="s">
        <v>72</v>
      </c>
      <c r="B39" s="144" t="s">
        <v>77</v>
      </c>
      <c r="C39" s="8" t="s">
        <v>92</v>
      </c>
      <c r="D39" s="124"/>
      <c r="E39" s="27"/>
      <c r="F39" s="154" t="s">
        <v>93</v>
      </c>
      <c r="G39" s="122"/>
      <c r="H39" s="122"/>
      <c r="I39" s="122"/>
      <c r="J39" s="123"/>
      <c r="K39" s="218">
        <v>48</v>
      </c>
      <c r="L39" s="219"/>
      <c r="M39" s="44"/>
      <c r="N39" s="220">
        <v>48</v>
      </c>
      <c r="O39" s="221"/>
      <c r="P39" s="106"/>
    </row>
    <row r="40" spans="1:21" s="1" customFormat="1" ht="15.75" customHeight="1" x14ac:dyDescent="0.2">
      <c r="A40" s="231"/>
      <c r="B40" s="232"/>
      <c r="C40" s="237"/>
      <c r="D40" s="237"/>
      <c r="E40" s="237"/>
      <c r="F40" s="243" t="s">
        <v>94</v>
      </c>
      <c r="G40" s="246" t="s">
        <v>24</v>
      </c>
      <c r="H40" s="247"/>
      <c r="I40" s="247"/>
      <c r="J40" s="248"/>
      <c r="K40" s="161">
        <f>SUM(K6,K13,K22,K24,K29:K30)</f>
        <v>348</v>
      </c>
      <c r="L40" s="162">
        <f>SUM(L6,L13,L22,L24,L29:L30)</f>
        <v>336</v>
      </c>
      <c r="M40" s="17">
        <f t="shared" ref="M40:M45" si="27">SUM(K40:L40)</f>
        <v>684</v>
      </c>
      <c r="N40" s="163">
        <f t="shared" ref="N40:O40" si="28">SUM(N6,N13,N22,N24,N29:N30)</f>
        <v>150</v>
      </c>
      <c r="O40" s="164">
        <f t="shared" si="28"/>
        <v>150</v>
      </c>
      <c r="P40" s="69">
        <f t="shared" ref="P40:P45" si="29">SUM(N40:O40)</f>
        <v>300</v>
      </c>
    </row>
    <row r="41" spans="1:21" x14ac:dyDescent="0.2">
      <c r="A41" s="233"/>
      <c r="B41" s="234"/>
      <c r="C41" s="238"/>
      <c r="D41" s="238"/>
      <c r="E41" s="238"/>
      <c r="F41" s="244"/>
      <c r="G41" s="249" t="s">
        <v>95</v>
      </c>
      <c r="H41" s="250"/>
      <c r="I41" s="250"/>
      <c r="J41" s="251"/>
      <c r="K41" s="165">
        <f>SUM(K23,K25,K31)</f>
        <v>162</v>
      </c>
      <c r="L41" s="166">
        <f>SUM(L23,L25,L31)</f>
        <v>324</v>
      </c>
      <c r="M41" s="18">
        <f t="shared" si="27"/>
        <v>486</v>
      </c>
      <c r="N41" s="167">
        <f t="shared" ref="N41:O41" si="30">SUM(N23,N25,N31)</f>
        <v>360</v>
      </c>
      <c r="O41" s="168">
        <f t="shared" si="30"/>
        <v>390</v>
      </c>
      <c r="P41" s="72">
        <f t="shared" si="29"/>
        <v>750</v>
      </c>
    </row>
    <row r="42" spans="1:21" ht="13.5" thickBot="1" x14ac:dyDescent="0.25">
      <c r="A42" s="233"/>
      <c r="B42" s="234"/>
      <c r="C42" s="238"/>
      <c r="D42" s="238"/>
      <c r="E42" s="238"/>
      <c r="F42" s="244"/>
      <c r="G42" s="249" t="s">
        <v>96</v>
      </c>
      <c r="H42" s="250"/>
      <c r="I42" s="250"/>
      <c r="J42" s="251"/>
      <c r="K42" s="169">
        <f>SUM(K26,K32)</f>
        <v>0</v>
      </c>
      <c r="L42" s="170">
        <f>SUM(L26,L32)</f>
        <v>0</v>
      </c>
      <c r="M42" s="21">
        <f t="shared" si="27"/>
        <v>0</v>
      </c>
      <c r="N42" s="171">
        <f t="shared" ref="N42:O42" si="31">SUM(N26,N32)</f>
        <v>0</v>
      </c>
      <c r="O42" s="172">
        <f t="shared" si="31"/>
        <v>120</v>
      </c>
      <c r="P42" s="107">
        <f t="shared" si="29"/>
        <v>120</v>
      </c>
    </row>
    <row r="43" spans="1:21" x14ac:dyDescent="0.2">
      <c r="A43" s="233"/>
      <c r="B43" s="234"/>
      <c r="C43" s="238"/>
      <c r="D43" s="238"/>
      <c r="E43" s="238"/>
      <c r="F43" s="244"/>
      <c r="G43" s="249" t="s">
        <v>97</v>
      </c>
      <c r="H43" s="250"/>
      <c r="I43" s="250"/>
      <c r="J43" s="251"/>
      <c r="K43" s="173">
        <v>1</v>
      </c>
      <c r="L43" s="174">
        <v>0</v>
      </c>
      <c r="M43" s="47">
        <f t="shared" si="27"/>
        <v>1</v>
      </c>
      <c r="N43" s="175"/>
      <c r="O43" s="176">
        <v>3</v>
      </c>
      <c r="P43" s="72">
        <f t="shared" si="29"/>
        <v>3</v>
      </c>
    </row>
    <row r="44" spans="1:21" x14ac:dyDescent="0.2">
      <c r="A44" s="233"/>
      <c r="B44" s="234"/>
      <c r="C44" s="238"/>
      <c r="D44" s="238"/>
      <c r="E44" s="238"/>
      <c r="F44" s="244"/>
      <c r="G44" s="249" t="s">
        <v>98</v>
      </c>
      <c r="H44" s="250"/>
      <c r="I44" s="250"/>
      <c r="J44" s="251"/>
      <c r="K44" s="177">
        <v>2</v>
      </c>
      <c r="L44" s="178">
        <v>4</v>
      </c>
      <c r="M44" s="18">
        <f t="shared" si="27"/>
        <v>6</v>
      </c>
      <c r="N44" s="91">
        <v>2</v>
      </c>
      <c r="O44" s="92">
        <v>6</v>
      </c>
      <c r="P44" s="72">
        <f t="shared" si="29"/>
        <v>8</v>
      </c>
    </row>
    <row r="45" spans="1:21" ht="13.5" thickBot="1" x14ac:dyDescent="0.25">
      <c r="A45" s="235"/>
      <c r="B45" s="236"/>
      <c r="C45" s="239"/>
      <c r="D45" s="239"/>
      <c r="E45" s="239"/>
      <c r="F45" s="245"/>
      <c r="G45" s="252" t="s">
        <v>25</v>
      </c>
      <c r="H45" s="253"/>
      <c r="I45" s="253"/>
      <c r="J45" s="254"/>
      <c r="K45" s="179">
        <v>2</v>
      </c>
      <c r="L45" s="180">
        <v>2</v>
      </c>
      <c r="M45" s="46">
        <f t="shared" si="27"/>
        <v>4</v>
      </c>
      <c r="N45" s="181">
        <v>1</v>
      </c>
      <c r="O45" s="182">
        <v>0</v>
      </c>
      <c r="P45" s="107">
        <f t="shared" si="29"/>
        <v>1</v>
      </c>
    </row>
    <row r="46" spans="1:21" ht="15" customHeight="1" thickBot="1" x14ac:dyDescent="0.25">
      <c r="A46" s="240" t="s">
        <v>100</v>
      </c>
      <c r="B46" s="241"/>
      <c r="C46" s="241"/>
      <c r="D46" s="241"/>
      <c r="E46" s="241"/>
      <c r="F46" s="242"/>
      <c r="G46" s="242"/>
      <c r="H46" s="242"/>
      <c r="I46" s="242"/>
      <c r="J46" s="183"/>
      <c r="K46" s="184">
        <f>SUM(K40:K42)</f>
        <v>510</v>
      </c>
      <c r="L46" s="185">
        <f t="shared" ref="L46:P46" si="32">SUM(L40:L42)</f>
        <v>660</v>
      </c>
      <c r="M46" s="186">
        <f t="shared" si="32"/>
        <v>1170</v>
      </c>
      <c r="N46" s="187">
        <f t="shared" si="32"/>
        <v>510</v>
      </c>
      <c r="O46" s="188">
        <f t="shared" si="32"/>
        <v>660</v>
      </c>
      <c r="P46" s="189">
        <f t="shared" si="32"/>
        <v>1170</v>
      </c>
    </row>
    <row r="47" spans="1:21" x14ac:dyDescent="0.2">
      <c r="A47" s="33"/>
      <c r="B47" s="33" t="s">
        <v>101</v>
      </c>
      <c r="C47" s="33"/>
      <c r="D47" s="33"/>
      <c r="E47" s="33"/>
      <c r="F47" s="33"/>
      <c r="G47" s="33"/>
      <c r="H47" s="33"/>
      <c r="I47" s="33" t="s">
        <v>102</v>
      </c>
      <c r="J47" s="33"/>
      <c r="K47" s="33">
        <v>24</v>
      </c>
      <c r="L47" s="33">
        <v>24</v>
      </c>
      <c r="N47" s="33">
        <v>24</v>
      </c>
      <c r="O47" s="33">
        <v>24</v>
      </c>
      <c r="P47" s="33"/>
    </row>
    <row r="48" spans="1:21" x14ac:dyDescent="0.2">
      <c r="A48" s="33"/>
      <c r="B48" s="33"/>
      <c r="C48" s="33"/>
      <c r="D48" s="33"/>
      <c r="E48" s="33"/>
      <c r="F48" s="33"/>
      <c r="G48" s="33"/>
      <c r="H48" s="33"/>
      <c r="I48" s="33" t="s">
        <v>103</v>
      </c>
      <c r="J48" s="33"/>
      <c r="K48" s="33">
        <v>18</v>
      </c>
      <c r="L48" s="33">
        <v>18</v>
      </c>
      <c r="N48" s="33">
        <v>18</v>
      </c>
      <c r="O48" s="33">
        <v>18</v>
      </c>
      <c r="P48" s="33"/>
    </row>
    <row r="49" spans="1:16" x14ac:dyDescent="0.2">
      <c r="A49" s="33"/>
      <c r="B49" s="33"/>
      <c r="C49" s="33"/>
      <c r="D49" s="33"/>
      <c r="E49" s="33"/>
      <c r="F49" s="33"/>
      <c r="G49" s="33"/>
      <c r="H49" s="33"/>
      <c r="I49" s="33" t="s">
        <v>104</v>
      </c>
      <c r="J49" s="33"/>
      <c r="K49" s="33"/>
      <c r="L49" s="33"/>
      <c r="N49" s="33"/>
      <c r="O49" s="33">
        <v>36</v>
      </c>
      <c r="P49" s="33"/>
    </row>
    <row r="50" spans="1:16" ht="13.5" thickBot="1" x14ac:dyDescent="0.25">
      <c r="A50" s="33"/>
      <c r="B50" s="33"/>
      <c r="C50" s="33"/>
      <c r="D50" s="33"/>
      <c r="E50" s="33"/>
      <c r="F50" s="33"/>
      <c r="G50" s="33"/>
      <c r="H50" s="33"/>
      <c r="I50" s="33" t="s">
        <v>105</v>
      </c>
      <c r="J50" s="33"/>
      <c r="K50" s="33">
        <v>196</v>
      </c>
      <c r="L50" s="33">
        <v>188</v>
      </c>
      <c r="N50" s="33">
        <v>64</v>
      </c>
      <c r="O50" s="33">
        <v>106</v>
      </c>
      <c r="P50" s="33"/>
    </row>
    <row r="51" spans="1:16" ht="13.5" thickBot="1" x14ac:dyDescent="0.25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190">
        <f>SUM(K46:K50)</f>
        <v>748</v>
      </c>
      <c r="L51" s="50">
        <f>SUM(L46:L50)</f>
        <v>890</v>
      </c>
      <c r="M51" s="50"/>
      <c r="N51" s="50">
        <f t="shared" ref="N51" si="33">SUM(N46:N50)</f>
        <v>616</v>
      </c>
      <c r="O51" s="50">
        <f>SUM(O46:O50)</f>
        <v>844</v>
      </c>
      <c r="P51" s="191">
        <f>SUM(K51:O51)</f>
        <v>3098</v>
      </c>
    </row>
  </sheetData>
  <mergeCells count="30">
    <mergeCell ref="A40:B45"/>
    <mergeCell ref="C40:E45"/>
    <mergeCell ref="A46:I46"/>
    <mergeCell ref="F40:F45"/>
    <mergeCell ref="G40:J40"/>
    <mergeCell ref="G41:J41"/>
    <mergeCell ref="G42:J42"/>
    <mergeCell ref="G43:J43"/>
    <mergeCell ref="G44:J44"/>
    <mergeCell ref="G45:J45"/>
    <mergeCell ref="K39:L39"/>
    <mergeCell ref="N39:O39"/>
    <mergeCell ref="F3:F5"/>
    <mergeCell ref="G3:G5"/>
    <mergeCell ref="K3:M3"/>
    <mergeCell ref="N3:P3"/>
    <mergeCell ref="H4:H5"/>
    <mergeCell ref="I4:I5"/>
    <mergeCell ref="M4:M5"/>
    <mergeCell ref="P4:P5"/>
    <mergeCell ref="A1:P1"/>
    <mergeCell ref="A2:A5"/>
    <mergeCell ref="B2:B5"/>
    <mergeCell ref="C2:E2"/>
    <mergeCell ref="K2:P2"/>
    <mergeCell ref="C3:C5"/>
    <mergeCell ref="D3:D5"/>
    <mergeCell ref="E3:E5"/>
    <mergeCell ref="H3:J3"/>
    <mergeCell ref="F2:J2"/>
  </mergeCells>
  <pageMargins left="0.23622047244094491" right="0.23622047244094491" top="0.19685039370078741" bottom="0.23622047244094491" header="0.15748031496062992" footer="0.1574803149606299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Наталья</cp:lastModifiedBy>
  <cp:lastPrinted>2021-05-12T11:05:38Z</cp:lastPrinted>
  <dcterms:created xsi:type="dcterms:W3CDTF">2020-02-29T04:43:38Z</dcterms:created>
  <dcterms:modified xsi:type="dcterms:W3CDTF">2021-06-10T15:10:23Z</dcterms:modified>
</cp:coreProperties>
</file>